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5\"/>
    </mc:Choice>
  </mc:AlternateContent>
  <bookViews>
    <workbookView xWindow="0" yWindow="0" windowWidth="28800" windowHeight="96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9" i="5" l="1"/>
  <c r="A8" i="15"/>
  <c r="A9" i="16"/>
  <c r="A9" i="19"/>
  <c r="A9" i="10"/>
  <c r="A8" i="17"/>
  <c r="A9" i="14"/>
  <c r="A10" i="13"/>
  <c r="A8" i="12"/>
  <c r="A9" i="6"/>
  <c r="A9" i="22"/>
  <c r="A15" i="5" l="1"/>
  <c r="A14" i="15"/>
  <c r="A15" i="10"/>
  <c r="A15" i="19" s="1"/>
  <c r="A14" i="17"/>
  <c r="A11" i="12"/>
  <c r="A13" i="13" s="1"/>
  <c r="A12" i="14" s="1"/>
  <c r="A12" i="6" s="1"/>
  <c r="A11" i="17" s="1"/>
  <c r="A12" i="10" s="1"/>
  <c r="A12" i="19" s="1"/>
  <c r="A12" i="16" s="1"/>
  <c r="A11" i="15" s="1"/>
  <c r="A12" i="5" s="1"/>
  <c r="A12" i="22" s="1"/>
  <c r="C27" i="6" l="1"/>
  <c r="A15" i="22" l="1"/>
  <c r="A15" i="16"/>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<sst xmlns="http://schemas.openxmlformats.org/spreadsheetml/2006/main" count="1156" uniqueCount="563">
  <si>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</si>
  <si>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</si>
  <si>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</si>
  <si>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</si>
  <si>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</si>
  <si>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</si>
  <si>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</si>
  <si>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</si>
  <si>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</si>
  <si>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</si>
  <si>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</si>
  <si>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</si>
  <si>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</si>
  <si>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</si>
  <si>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</si>
  <si>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</si>
  <si>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</si>
  <si>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</si>
  <si>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</si>
  <si>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</si>
  <si>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</si>
  <si>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</si>
  <si>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</si>
  <si>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</si>
  <si>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</si>
  <si>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</si>
  <si>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</si>
  <si>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</si>
  <si>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</si>
  <si>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</si>
  <si>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</si>
  <si>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</si>
  <si>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</si>
  <si>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</si>
  <si>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</si>
  <si>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</si>
  <si>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</si>
  <si>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</si>
  <si>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</si>
  <si>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</si>
  <si>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</si>
  <si>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</si>
  <si>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</si>
  <si>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</si>
  <si>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</si>
  <si>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</si>
  <si>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</si>
  <si>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</si>
  <si>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</si>
  <si>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</si>
  <si>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</si>
  <si>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</si>
  <si>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</si>
  <si>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</si>
  <si>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</si>
  <si>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</si>
  <si>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</si>
  <si>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</si>
  <si>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</si>
  <si>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</si>
  <si>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</si>
  <si>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</si>
  <si>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</si>
  <si>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</si>
  <si>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</si>
  <si>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</si>
  <si>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</si>
  <si>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</si>
  <si>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</si>
  <si>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</si>
  <si>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</si>
  <si>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</si>
  <si>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</si>
  <si>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</si>
  <si>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</si>
  <si>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</si>
  <si>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</si>
  <si>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</si>
  <si>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</si>
  <si>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</si>
  <si>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</si>
  <si>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</si>
  <si>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</si>
  <si>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</si>
  <si>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</si>
  <si>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</si>
  <si>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</si>
  <si>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</si>
  <si>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</si>
  <si>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</si>
  <si>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</si>
  <si>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</si>
  <si>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</si>
  <si>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</si>
  <si>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</si>
  <si>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</si>
  <si>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</si>
  <si>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</si>
  <si>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</si>
  <si>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</si>
  <si>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</si>
  <si>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</si>
  <si>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</si>
  <si>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</si>
  <si>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</si>
  <si>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</si>
  <si>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</si>
  <si>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</si>
  <si>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</si>
  <si>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</si>
  <si>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</si>
  <si>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</si>
  <si>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</si>
  <si>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</si>
  <si>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</si>
  <si>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</si>
  <si>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</si>
  <si>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</si>
  <si>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</si>
  <si>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</si>
  <si>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</si>
  <si>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</si>
  <si>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</si>
  <si>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</si>
  <si>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</si>
  <si>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</si>
  <si>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</si>
  <si>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</si>
  <si>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</si>
  <si>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</si>
  <si>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</si>
  <si>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</si>
  <si>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</si>
  <si>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</si>
  <si>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</si>
  <si>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</si>
  <si>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</si>
  <si>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</si>
  <si>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</si>
  <si>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</si>
  <si>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</si>
  <si>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</si>
  <si>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</si>
  <si>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</si>
  <si>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</si>
  <si>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</si>
  <si>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</si>
  <si>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</si>
  <si>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</si>
  <si>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</si>
  <si>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</si>
  <si>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</si>
  <si>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</si>
  <si>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</si>
  <si>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</si>
  <si>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</si>
  <si>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</si>
  <si>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</si>
  <si>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</si>
  <si>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</si>
  <si>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</si>
  <si>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</si>
  <si>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</si>
  <si>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</si>
  <si>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</si>
  <si>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</si>
  <si>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</si>
  <si>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</si>
  <si>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</si>
  <si>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</si>
  <si>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</si>
  <si>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</si>
  <si>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</si>
  <si>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</si>
  <si>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</si>
  <si>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</si>
  <si>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</si>
  <si>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</si>
  <si>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</si>
  <si>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</si>
  <si>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</si>
  <si>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</si>
  <si>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</si>
  <si>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</si>
  <si>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</si>
  <si>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</si>
  <si>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</si>
  <si>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</si>
  <si>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</si>
  <si>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</si>
  <si>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</si>
  <si>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</si>
  <si>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</si>
  <si>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</si>
  <si>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</si>
  <si>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</si>
  <si>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</si>
  <si>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</si>
  <si>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</si>
  <si>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</si>
  <si>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</si>
  <si>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</si>
  <si>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</si>
  <si>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</si>
  <si>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</si>
  <si>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</si>
  <si>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</si>
  <si>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</si>
  <si>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</si>
  <si>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</si>
  <si>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</si>
  <si>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</si>
  <si>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</si>
  <si>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</si>
  <si>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</si>
  <si>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</si>
  <si>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</si>
  <si>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</si>
  <si>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</si>
  <si>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</si>
  <si>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</si>
  <si>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</si>
  <si>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</si>
  <si>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</si>
  <si>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</si>
  <si>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</si>
  <si>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</si>
  <si>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</si>
  <si>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</si>
  <si>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</si>
  <si>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</si>
  <si>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</si>
  <si>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</si>
  <si>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</si>
  <si>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</si>
  <si>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</si>
  <si>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</si>
  <si>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</si>
  <si>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</si>
  <si>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</si>
  <si>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</si>
  <si>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</si>
  <si>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</si>
  <si>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</si>
  <si>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</si>
  <si>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</si>
  <si>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</si>
  <si>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</si>
  <si>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</si>
  <si>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</si>
  <si>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</si>
  <si>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</si>
  <si>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</si>
  <si>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</si>
  <si>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</si>
  <si>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</si>
  <si>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</si>
  <si>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</si>
  <si>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</si>
  <si>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</si>
  <si>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</si>
  <si>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</si>
  <si>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</si>
  <si>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</si>
  <si>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</si>
  <si>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</si>
  <si>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</si>
  <si>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</si>
  <si>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</si>
  <si>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</si>
  <si>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</si>
  <si>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</si>
  <si>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</si>
  <si>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</si>
  <si>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</si>
  <si>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</si>
  <si>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</si>
  <si>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</si>
  <si>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</si>
  <si>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</si>
  <si>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</si>
  <si>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</si>
  <si>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</si>
  <si>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</si>
  <si>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</si>
  <si>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</si>
  <si>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</si>
  <si>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</si>
  <si>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</si>
  <si>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</si>
  <si>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</si>
  <si>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</si>
  <si>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</si>
  <si>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</si>
  <si>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</si>
  <si>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</si>
  <si>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</si>
  <si>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</si>
  <si>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</si>
  <si>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</si>
  <si>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</si>
  <si>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</si>
  <si>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</si>
  <si>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</si>
  <si>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</si>
  <si>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</si>
  <si>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</si>
  <si>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</si>
  <si>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</si>
  <si>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</si>
  <si>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</si>
  <si>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</si>
  <si>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</si>
  <si>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</si>
  <si>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</si>
  <si>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</si>
  <si>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</si>
  <si>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</si>
  <si>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</si>
  <si>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</si>
  <si>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</si>
  <si>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</si>
  <si>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</si>
  <si>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</si>
  <si>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</si>
  <si>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</si>
  <si>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</si>
  <si>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</si>
  <si>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</si>
  <si>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</si>
  <si>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</si>
  <si>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</si>
  <si>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</si>
  <si>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</si>
  <si>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</si>
  <si>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</si>
  <si>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</si>
  <si>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</si>
  <si>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</si>
  <si>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</si>
  <si>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</si>
  <si>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</si>
  <si>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</si>
  <si>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</si>
  <si>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</si>
  <si>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</si>
  <si>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</si>
  <si>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</si>
  <si>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</si>
  <si>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</si>
  <si>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</si>
  <si>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</si>
  <si>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</si>
  <si>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</si>
  <si>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</si>
  <si>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</si>
  <si>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</si>
  <si>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</si>
  <si>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</si>
  <si>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</si>
  <si>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</si>
  <si>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</si>
  <si>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</si>
  <si>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</si>
  <si>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</si>
  <si>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</si>
  <si>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</si>
  <si>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</si>
  <si>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</si>
  <si>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</si>
  <si>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</si>
  <si>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</si>
  <si>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</si>
  <si>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</si>
  <si>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</si>
  <si>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</si>
  <si>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</si>
  <si>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</si>
  <si>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</si>
  <si>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</si>
  <si>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</si>
  <si>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</si>
  <si>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</si>
  <si>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</si>
  <si>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</si>
  <si>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</si>
  <si>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</si>
  <si>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</si>
  <si>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</si>
  <si>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</si>
  <si>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</si>
  <si>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</si>
  <si>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</si>
  <si>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</si>
  <si>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</si>
  <si>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</si>
  <si>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</si>
  <si>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</si>
  <si>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</si>
  <si>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</si>
  <si>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</si>
  <si>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</si>
  <si>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</si>
  <si>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</si>
  <si>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</si>
  <si>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</si>
  <si>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</si>
  <si>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</si>
  <si>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</si>
  <si>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</si>
  <si>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</si>
  <si>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</si>
  <si>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</si>
  <si>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</si>
  <si>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</si>
  <si>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</si>
  <si>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</si>
  <si>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</si>
  <si>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</si>
  <si>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</si>
  <si>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</si>
  <si>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</si>
  <si>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</si>
  <si>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</si>
  <si>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</si>
  <si>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</si>
  <si>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</si>
  <si>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</si>
  <si>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</si>
  <si>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</si>
  <si>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</si>
  <si>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</si>
  <si>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</si>
  <si>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</si>
  <si>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</si>
  <si>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</si>
  <si>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</si>
  <si>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</si>
  <si>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</si>
  <si>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</si>
  <si>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</si>
  <si>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</si>
  <si>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</si>
  <si>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</si>
  <si>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</si>
  <si>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</si>
  <si>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</si>
  <si>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</si>
  <si>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</si>
  <si>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</si>
  <si>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</si>
  <si>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</si>
  <si>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</si>
  <si>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</si>
  <si>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</si>
  <si>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</si>
  <si>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</si>
  <si>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</si>
  <si>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</si>
  <si>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</si>
  <si>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</si>
  <si>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</si>
  <si>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</si>
  <si>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</si>
  <si>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</si>
  <si>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</si>
  <si>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 xml:space="preserve"> </t>
  </si>
  <si>
    <t>нет</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</si>
  <si>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</si>
  <si>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</si>
  <si>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</si>
  <si>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</si>
  <si>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</si>
  <si>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</si>
  <si>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</si>
  <si>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</si>
  <si>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</si>
  <si>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</si>
  <si>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</si>
  <si>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</si>
  <si>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</si>
  <si>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</si>
  <si>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</si>
  <si>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</si>
  <si>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</si>
  <si>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</si>
  <si>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</si>
  <si>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</si>
  <si>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</si>
  <si>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</si>
  <si>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</si>
  <si>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</si>
  <si>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</si>
  <si>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</si>
  <si>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</si>
  <si>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</si>
  <si>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</si>
  <si>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</si>
  <si>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</si>
  <si>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</si>
  <si>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</si>
  <si>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</si>
  <si>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</si>
  <si>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</si>
  <si>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</si>
  <si>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</si>
  <si>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</si>
  <si>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</si>
  <si>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</si>
  <si>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</si>
  <si>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</si>
  <si>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</si>
  <si>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</si>
  <si>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</si>
  <si>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</si>
  <si>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</si>
  <si>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</si>
  <si>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</si>
  <si>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</si>
  <si>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</si>
  <si>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</si>
  <si>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</si>
  <si>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</si>
  <si>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</si>
  <si>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</si>
  <si>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</si>
  <si>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</si>
  <si>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</si>
  <si>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11,6 км</t>
  </si>
  <si>
    <t xml:space="preserve"> АО "РОССЕТИ ТЮМЕНЬ" Сургутские ЭС</t>
  </si>
  <si>
    <t>Реализация инвестиционного проекта возможна в срок</t>
  </si>
  <si>
    <t>0.22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</si>
  <si>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</si>
  <si>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</si>
  <si>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</si>
  <si>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</si>
  <si>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</si>
  <si>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</si>
  <si>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</si>
  <si>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</si>
  <si>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</si>
  <si>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</si>
  <si>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Монтаж грозотроса 11,6 км.</t>
  </si>
  <si>
    <t>11.6 км трассы</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</si>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</sst>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9"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5"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55" zoomScaleNormal="100" zoomScaleSheetLayoutView="55"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15" t="s">
        <v>539</v>
      </c>
      <c r="B5" s="215"/>
      <c r="C5" s="215"/>
      <c r="D5" s="153"/>
      <c r="E5" s="153"/>
      <c r="F5" s="153"/>
      <c r="G5" s="153"/>
      <c r="H5" s="153"/>
      <c r="I5" s="153"/>
      <c r="J5" s="153"/>
    </row>
    <row r="6" spans="1:22" s="11" customFormat="1" ht="18.75" x14ac:dyDescent="0.3">
      <c r="A6" s="16"/>
      <c r="F6" s="15"/>
      <c r="G6" s="15"/>
      <c r="H6" s="14"/>
    </row>
    <row r="7" spans="1:22" s="11" customFormat="1" ht="18.75" x14ac:dyDescent="0.2">
      <c r="A7" s="219" t="s">
        <v>10</v>
      </c>
      <c r="B7" s="219"/>
      <c r="C7" s="2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0" t="s">
        <v>480</v>
      </c>
      <c r="B9" s="220"/>
      <c r="C9" s="220"/>
      <c r="D9" s="7"/>
      <c r="E9" s="7"/>
      <c r="F9" s="7"/>
      <c r="G9" s="7"/>
      <c r="H9" s="7"/>
      <c r="I9" s="12"/>
      <c r="J9" s="12"/>
      <c r="K9" s="12"/>
      <c r="L9" s="12"/>
      <c r="M9" s="12"/>
      <c r="N9" s="12"/>
      <c r="O9" s="12"/>
      <c r="P9" s="12"/>
      <c r="Q9" s="12"/>
      <c r="R9" s="12"/>
      <c r="S9" s="12"/>
      <c r="T9" s="12"/>
      <c r="U9" s="12"/>
      <c r="V9" s="12"/>
    </row>
    <row r="10" spans="1:22" s="11" customFormat="1" ht="18.75" x14ac:dyDescent="0.2">
      <c r="A10" s="216" t="s">
        <v>9</v>
      </c>
      <c r="B10" s="216"/>
      <c r="C10" s="2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1" t="s">
        <v>471</v>
      </c>
      <c r="B12" s="221"/>
      <c r="C12" s="221"/>
      <c r="D12" s="7"/>
      <c r="E12" s="7"/>
      <c r="F12" s="7"/>
      <c r="G12" s="7"/>
      <c r="H12" s="7"/>
      <c r="I12" s="12"/>
      <c r="J12" s="12"/>
      <c r="K12" s="12"/>
      <c r="L12" s="12"/>
      <c r="M12" s="12"/>
      <c r="N12" s="12"/>
      <c r="O12" s="12"/>
      <c r="P12" s="12"/>
      <c r="Q12" s="12"/>
      <c r="R12" s="12"/>
      <c r="S12" s="12"/>
      <c r="T12" s="12"/>
      <c r="U12" s="12"/>
      <c r="V12" s="12"/>
    </row>
    <row r="13" spans="1:22" s="11" customFormat="1" ht="18.75" x14ac:dyDescent="0.2">
      <c r="A13" s="216" t="s">
        <v>8</v>
      </c>
      <c r="B13" s="216"/>
      <c r="C13" s="2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0" t="s">
        <v>465</v>
      </c>
      <c r="B15" s="220"/>
      <c r="C15" s="220"/>
      <c r="D15" s="7"/>
      <c r="E15" s="7"/>
      <c r="F15" s="7"/>
      <c r="G15" s="7"/>
      <c r="H15" s="7"/>
      <c r="I15" s="7"/>
      <c r="J15" s="7"/>
      <c r="K15" s="7"/>
      <c r="L15" s="7"/>
      <c r="M15" s="7"/>
      <c r="N15" s="7"/>
      <c r="O15" s="7"/>
      <c r="P15" s="7"/>
      <c r="Q15" s="7"/>
      <c r="R15" s="7"/>
      <c r="S15" s="7"/>
      <c r="T15" s="7"/>
      <c r="U15" s="7"/>
      <c r="V15" s="7"/>
    </row>
    <row r="16" spans="1:22" s="3" customFormat="1" ht="15" customHeight="1" x14ac:dyDescent="0.2">
      <c r="A16" s="216" t="s">
        <v>7</v>
      </c>
      <c r="B16" s="216"/>
      <c r="C16" s="21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436</v>
      </c>
      <c r="B18" s="218"/>
      <c r="C18" s="21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5" t="s">
        <v>479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2"/>
      <c r="B24" s="213"/>
      <c r="C24" s="21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1"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1" t="s">
        <v>482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1" t="s">
        <v>477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1"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1"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1"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1"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1"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1"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2"/>
      <c r="B39" s="213"/>
      <c r="C39" s="214"/>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4" t="s">
        <v>528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2"/>
      <c r="B47" s="213"/>
      <c r="C47" s="21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2">
        <v>0.36684458220155675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2">
        <v>0.3057038185012973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5" t="str">
        <f>'1. паспорт местоположение'!$A$5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28" s="11" customFormat="1" ht="15.75" x14ac:dyDescent="0.2">
      <c r="A5" s="16"/>
    </row>
    <row r="6" spans="1:28" s="11" customFormat="1" ht="18.75" x14ac:dyDescent="0.2">
      <c r="A6" s="219" t="s">
        <v>10</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12"/>
      <c r="U8" s="12"/>
      <c r="V8" s="12"/>
      <c r="W8" s="12"/>
      <c r="X8" s="12"/>
      <c r="Y8" s="12"/>
      <c r="Z8" s="12"/>
      <c r="AA8" s="12"/>
      <c r="AB8" s="12"/>
    </row>
    <row r="9" spans="1:28" s="11" customFormat="1" ht="18.75" x14ac:dyDescent="0.2">
      <c r="A9" s="216" t="s">
        <v>9</v>
      </c>
      <c r="B9" s="216"/>
      <c r="C9" s="216"/>
      <c r="D9" s="216"/>
      <c r="E9" s="216"/>
      <c r="F9" s="216"/>
      <c r="G9" s="216"/>
      <c r="H9" s="216"/>
      <c r="I9" s="216"/>
      <c r="J9" s="216"/>
      <c r="K9" s="216"/>
      <c r="L9" s="216"/>
      <c r="M9" s="216"/>
      <c r="N9" s="216"/>
      <c r="O9" s="216"/>
      <c r="P9" s="216"/>
      <c r="Q9" s="216"/>
      <c r="R9" s="216"/>
      <c r="S9" s="216"/>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1" t="str">
        <f>'1. паспорт местоположение'!A12:C12</f>
        <v>H_TP1100.VL.0035</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16" t="s">
        <v>8</v>
      </c>
      <c r="B12" s="216"/>
      <c r="C12" s="216"/>
      <c r="D12" s="216"/>
      <c r="E12" s="216"/>
      <c r="F12" s="216"/>
      <c r="G12" s="216"/>
      <c r="H12" s="216"/>
      <c r="I12" s="216"/>
      <c r="J12" s="216"/>
      <c r="K12" s="216"/>
      <c r="L12" s="216"/>
      <c r="M12" s="216"/>
      <c r="N12" s="216"/>
      <c r="O12" s="216"/>
      <c r="P12" s="216"/>
      <c r="Q12" s="216"/>
      <c r="R12" s="216"/>
      <c r="S12" s="216"/>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5.75" x14ac:dyDescent="0.2">
      <c r="A14" s="220" t="str">
        <f>'1. паспорт местоположение'!$A$15</f>
        <v>Реконструкция ВЛ 110 кВ Сургут-Имилор 1, Сургут-Югорская, отп. Подкачка (замена грозотроса 11,6 км)</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7" t="s">
        <v>411</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6</v>
      </c>
      <c r="B19" s="226" t="s">
        <v>101</v>
      </c>
      <c r="C19" s="227" t="s">
        <v>308</v>
      </c>
      <c r="D19" s="226" t="s">
        <v>307</v>
      </c>
      <c r="E19" s="226" t="s">
        <v>100</v>
      </c>
      <c r="F19" s="226" t="s">
        <v>99</v>
      </c>
      <c r="G19" s="226" t="s">
        <v>303</v>
      </c>
      <c r="H19" s="226" t="s">
        <v>98</v>
      </c>
      <c r="I19" s="226" t="s">
        <v>97</v>
      </c>
      <c r="J19" s="226" t="s">
        <v>96</v>
      </c>
      <c r="K19" s="226" t="s">
        <v>95</v>
      </c>
      <c r="L19" s="226" t="s">
        <v>94</v>
      </c>
      <c r="M19" s="226" t="s">
        <v>93</v>
      </c>
      <c r="N19" s="226" t="s">
        <v>92</v>
      </c>
      <c r="O19" s="226" t="s">
        <v>91</v>
      </c>
      <c r="P19" s="226" t="s">
        <v>90</v>
      </c>
      <c r="Q19" s="226" t="s">
        <v>306</v>
      </c>
      <c r="R19" s="226"/>
      <c r="S19" s="229" t="s">
        <v>405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40" t="s">
        <v>304</v>
      </c>
      <c r="R20" s="41" t="s">
        <v>305</v>
      </c>
      <c r="S20" s="229"/>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472</v>
      </c>
      <c r="B22" s="167" t="s">
        <v>472</v>
      </c>
      <c r="C22" s="167" t="s">
        <v>472</v>
      </c>
      <c r="D22" s="167" t="s">
        <v>472</v>
      </c>
      <c r="E22" s="167" t="s">
        <v>472</v>
      </c>
      <c r="F22" s="167" t="s">
        <v>472</v>
      </c>
      <c r="G22" s="167" t="s">
        <v>472</v>
      </c>
      <c r="H22" s="167" t="s">
        <v>472</v>
      </c>
      <c r="I22" s="167" t="s">
        <v>472</v>
      </c>
      <c r="J22" s="167" t="s">
        <v>472</v>
      </c>
      <c r="K22" s="167" t="s">
        <v>472</v>
      </c>
      <c r="L22" s="167" t="s">
        <v>472</v>
      </c>
      <c r="M22" s="167" t="s">
        <v>472</v>
      </c>
      <c r="N22" s="167" t="s">
        <v>472</v>
      </c>
      <c r="O22" s="167" t="s">
        <v>472</v>
      </c>
      <c r="P22" s="167" t="s">
        <v>472</v>
      </c>
      <c r="Q22" s="167" t="s">
        <v>472</v>
      </c>
      <c r="R22" s="167" t="s">
        <v>472</v>
      </c>
      <c r="S22" s="167" t="s">
        <v>472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5" t="str">
        <f>'1. паспорт местоположение'!$A$5</f>
        <v>Год раскрытия информации: 2023 год</v>
      </c>
      <c r="B6" s="215"/>
      <c r="C6" s="215"/>
      <c r="D6" s="215"/>
      <c r="E6" s="215"/>
      <c r="F6" s="215"/>
      <c r="G6" s="215"/>
      <c r="H6" s="215"/>
      <c r="I6" s="215"/>
      <c r="J6" s="215"/>
      <c r="K6" s="215"/>
      <c r="L6" s="215"/>
      <c r="M6" s="215"/>
      <c r="N6" s="215"/>
      <c r="O6" s="215"/>
      <c r="P6" s="215"/>
      <c r="Q6" s="215"/>
      <c r="R6" s="215"/>
      <c r="S6" s="215"/>
      <c r="T6" s="215"/>
    </row>
    <row r="7" spans="1:20" s="11" customFormat="1" x14ac:dyDescent="0.2">
      <c r="A7" s="16"/>
      <c r="H7" s="15"/>
    </row>
    <row r="8" spans="1:20" s="11"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20" t="str">
        <f>'1. паспорт местоположение'!A9:C9</f>
        <v xml:space="preserve"> 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6" t="s">
        <v>9</v>
      </c>
      <c r="B11" s="216"/>
      <c r="C11" s="216"/>
      <c r="D11" s="216"/>
      <c r="E11" s="216"/>
      <c r="F11" s="216"/>
      <c r="G11" s="216"/>
      <c r="H11" s="216"/>
      <c r="I11" s="216"/>
      <c r="J11" s="216"/>
      <c r="K11" s="216"/>
      <c r="L11" s="216"/>
      <c r="M11" s="216"/>
      <c r="N11" s="216"/>
      <c r="O11" s="216"/>
      <c r="P11" s="216"/>
      <c r="Q11" s="216"/>
      <c r="R11" s="216"/>
      <c r="S11" s="216"/>
      <c r="T11" s="216"/>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1" t="str">
        <f>'2. паспорт  ТП'!A11:S11</f>
        <v>H_TP1100.VL.0035</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16" t="s">
        <v>8</v>
      </c>
      <c r="B14" s="216"/>
      <c r="C14" s="216"/>
      <c r="D14" s="216"/>
      <c r="E14" s="216"/>
      <c r="F14" s="216"/>
      <c r="G14" s="216"/>
      <c r="H14" s="216"/>
      <c r="I14" s="216"/>
      <c r="J14" s="216"/>
      <c r="K14" s="216"/>
      <c r="L14" s="216"/>
      <c r="M14" s="216"/>
      <c r="N14" s="216"/>
      <c r="O14" s="216"/>
      <c r="P14" s="216"/>
      <c r="Q14" s="216"/>
      <c r="R14" s="216"/>
      <c r="S14" s="216"/>
      <c r="T14" s="216"/>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20" t="str">
        <f>'1. паспорт местоположение'!$A$15</f>
        <v>Реконструкция ВЛ 110 кВ Сургут-Имилор 1, Сургут-Югорская, отп. Подкачка (замена грозотроса 11,6 км)</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8" t="s">
        <v>415</v>
      </c>
      <c r="B19" s="218"/>
      <c r="C19" s="218"/>
      <c r="D19" s="218"/>
      <c r="E19" s="218"/>
      <c r="F19" s="218"/>
      <c r="G19" s="218"/>
      <c r="H19" s="218"/>
      <c r="I19" s="218"/>
      <c r="J19" s="218"/>
      <c r="K19" s="218"/>
      <c r="L19" s="218"/>
      <c r="M19" s="218"/>
      <c r="N19" s="218"/>
      <c r="O19" s="218"/>
      <c r="P19" s="218"/>
      <c r="Q19" s="218"/>
      <c r="R19" s="218"/>
      <c r="S19" s="218"/>
      <c r="T19" s="218"/>
    </row>
    <row r="20" spans="1:113" s="54"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212</v>
      </c>
      <c r="C21" s="238"/>
      <c r="D21" s="241" t="s">
        <v>113</v>
      </c>
      <c r="E21" s="237" t="s">
        <v>444</v>
      </c>
      <c r="F21" s="238"/>
      <c r="G21" s="237" t="s">
        <v>231</v>
      </c>
      <c r="H21" s="238"/>
      <c r="I21" s="237" t="s">
        <v>112</v>
      </c>
      <c r="J21" s="238"/>
      <c r="K21" s="241" t="s">
        <v>111</v>
      </c>
      <c r="L21" s="237" t="s">
        <v>110</v>
      </c>
      <c r="M21" s="238"/>
      <c r="N21" s="237" t="s">
        <v>440</v>
      </c>
      <c r="O21" s="238"/>
      <c r="P21" s="241" t="s">
        <v>109</v>
      </c>
      <c r="Q21" s="230" t="s">
        <v>108</v>
      </c>
      <c r="R21" s="231"/>
      <c r="S21" s="230" t="s">
        <v>107</v>
      </c>
      <c r="T21" s="232"/>
    </row>
    <row r="22" spans="1:113" ht="204.75" customHeight="1" x14ac:dyDescent="0.25">
      <c r="A22" s="235"/>
      <c r="B22" s="239"/>
      <c r="C22" s="240"/>
      <c r="D22" s="244"/>
      <c r="E22" s="239"/>
      <c r="F22" s="240"/>
      <c r="G22" s="239"/>
      <c r="H22" s="240"/>
      <c r="I22" s="239"/>
      <c r="J22" s="240"/>
      <c r="K22" s="242"/>
      <c r="L22" s="239"/>
      <c r="M22" s="240"/>
      <c r="N22" s="239"/>
      <c r="O22" s="240"/>
      <c r="P22" s="242"/>
      <c r="Q22" s="85" t="s">
        <v>106</v>
      </c>
      <c r="R22" s="85" t="s">
        <v>414</v>
      </c>
      <c r="S22" s="85" t="s">
        <v>105</v>
      </c>
      <c r="T22" s="85" t="s">
        <v>104</v>
      </c>
    </row>
    <row r="23" spans="1:113" ht="51.75" customHeight="1" x14ac:dyDescent="0.25">
      <c r="A23" s="236"/>
      <c r="B23" s="151" t="s">
        <v>102</v>
      </c>
      <c r="C23" s="151" t="s">
        <v>103</v>
      </c>
      <c r="D23" s="242"/>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472</v>
      </c>
      <c r="B25" s="57" t="s">
        <v>472</v>
      </c>
      <c r="C25" s="57" t="s">
        <v>472</v>
      </c>
      <c r="D25" s="57" t="s">
        <v>472</v>
      </c>
      <c r="E25" s="57" t="s">
        <v>472</v>
      </c>
      <c r="F25" s="57" t="s">
        <v>472</v>
      </c>
      <c r="G25" s="57" t="s">
        <v>472</v>
      </c>
      <c r="H25" s="57" t="s">
        <v>472</v>
      </c>
      <c r="I25" s="57" t="s">
        <v>472</v>
      </c>
      <c r="J25" s="57" t="s">
        <v>472</v>
      </c>
      <c r="K25" s="57" t="s">
        <v>472</v>
      </c>
      <c r="L25" s="57" t="s">
        <v>472</v>
      </c>
      <c r="M25" s="57" t="s">
        <v>472</v>
      </c>
      <c r="N25" s="57" t="s">
        <v>472</v>
      </c>
      <c r="O25" s="57" t="s">
        <v>472</v>
      </c>
      <c r="P25" s="57" t="s">
        <v>472</v>
      </c>
      <c r="Q25" s="57" t="s">
        <v>472</v>
      </c>
      <c r="R25" s="57" t="s">
        <v>472</v>
      </c>
      <c r="S25" s="57" t="s">
        <v>472</v>
      </c>
      <c r="T25" s="57" t="s">
        <v>472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43"/>
      <c r="C29" s="243"/>
      <c r="D29" s="243"/>
      <c r="E29" s="243"/>
      <c r="F29" s="243"/>
      <c r="G29" s="243"/>
      <c r="H29" s="243"/>
      <c r="I29" s="243"/>
      <c r="J29" s="243"/>
      <c r="K29" s="243"/>
      <c r="L29" s="243"/>
      <c r="M29" s="243"/>
      <c r="N29" s="243"/>
      <c r="O29" s="243"/>
      <c r="P29" s="243"/>
      <c r="Q29" s="243"/>
      <c r="R29" s="24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5" t="str">
        <f>'1. паспорт местоположение'!$A$5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11"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'3.1. паспорт Техсостояние ПС'!A13:T13</f>
        <v>H_TP1100.VL.0035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0" t="str">
        <f>'1. паспорт местоположение'!$A$15</f>
        <v>Реконструкция ВЛ 110 кВ Сургут-Имилор 1, Сургут-Югорская, отп. Подкачка (замена грозотроса 11,6 км)</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417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4" customFormat="1" ht="21" customHeight="1" x14ac:dyDescent="0.25"/>
    <row r="21" spans="1:27" ht="15.75" customHeight="1" x14ac:dyDescent="0.25">
      <c r="A21" s="249" t="s">
        <v>6</v>
      </c>
      <c r="B21" s="245" t="s">
        <v>424</v>
      </c>
      <c r="C21" s="246"/>
      <c r="D21" s="245" t="s">
        <v>426</v>
      </c>
      <c r="E21" s="246"/>
      <c r="F21" s="230" t="s">
        <v>95</v>
      </c>
      <c r="G21" s="232"/>
      <c r="H21" s="232"/>
      <c r="I21" s="231"/>
      <c r="J21" s="249" t="s">
        <v>427</v>
      </c>
      <c r="K21" s="245" t="s">
        <v>428</v>
      </c>
      <c r="L21" s="246"/>
      <c r="M21" s="245" t="s">
        <v>429</v>
      </c>
      <c r="N21" s="246"/>
      <c r="O21" s="245" t="s">
        <v>416</v>
      </c>
      <c r="P21" s="246"/>
      <c r="Q21" s="245" t="s">
        <v>118</v>
      </c>
      <c r="R21" s="246"/>
      <c r="S21" s="249" t="s">
        <v>117</v>
      </c>
      <c r="T21" s="249" t="s">
        <v>430</v>
      </c>
      <c r="U21" s="249" t="s">
        <v>425</v>
      </c>
      <c r="V21" s="245" t="s">
        <v>116</v>
      </c>
      <c r="W21" s="246"/>
      <c r="X21" s="230" t="s">
        <v>108</v>
      </c>
      <c r="Y21" s="232"/>
      <c r="Z21" s="230" t="s">
        <v>107</v>
      </c>
      <c r="AA21" s="232"/>
    </row>
    <row r="22" spans="1:27" ht="216" customHeight="1" x14ac:dyDescent="0.25">
      <c r="A22" s="251"/>
      <c r="B22" s="247"/>
      <c r="C22" s="248"/>
      <c r="D22" s="247"/>
      <c r="E22" s="248"/>
      <c r="F22" s="230" t="s">
        <v>115</v>
      </c>
      <c r="G22" s="231"/>
      <c r="H22" s="230" t="s">
        <v>114</v>
      </c>
      <c r="I22" s="231"/>
      <c r="J22" s="250"/>
      <c r="K22" s="247"/>
      <c r="L22" s="248"/>
      <c r="M22" s="247"/>
      <c r="N22" s="248"/>
      <c r="O22" s="247"/>
      <c r="P22" s="248"/>
      <c r="Q22" s="247"/>
      <c r="R22" s="248"/>
      <c r="S22" s="250"/>
      <c r="T22" s="250"/>
      <c r="U22" s="250"/>
      <c r="V22" s="247"/>
      <c r="W22" s="248"/>
      <c r="X22" s="85" t="s">
        <v>106</v>
      </c>
      <c r="Y22" s="85" t="s">
        <v>414</v>
      </c>
      <c r="Z22" s="85" t="s">
        <v>105</v>
      </c>
      <c r="AA22" s="85" t="s">
        <v>104</v>
      </c>
    </row>
    <row r="23" spans="1:27" ht="60" customHeight="1" x14ac:dyDescent="0.25">
      <c r="A23" s="250"/>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26" x14ac:dyDescent="0.25">
      <c r="A25" s="58">
        <v>1</v>
      </c>
      <c r="B25" s="56" t="s">
        <v>459</v>
      </c>
      <c r="C25" s="56" t="s">
        <v>459</v>
      </c>
      <c r="D25" s="56" t="str">
        <f>C25</f>
        <v>ВЛ 110 кВ Сургут-Имилор 1, Сургут-Югорская, отп. Подкачка</v>
      </c>
      <c r="E25" s="56" t="str">
        <f>C25</f>
        <v>ВЛ 110 кВ Сургут-Имилор 1, Сургут-Югорская, отп. Подкачка</v>
      </c>
      <c r="F25" s="57" t="s">
        <v>454</v>
      </c>
      <c r="G25" s="57" t="s">
        <v>454</v>
      </c>
      <c r="H25" s="57" t="s">
        <v>454</v>
      </c>
      <c r="I25" s="57" t="s">
        <v>454</v>
      </c>
      <c r="J25" s="55" t="s">
        <v>460</v>
      </c>
      <c r="K25" s="55" t="s">
        <v>64</v>
      </c>
      <c r="L25" s="178" t="s">
        <v>64</v>
      </c>
      <c r="M25" s="154" t="s">
        <v>461</v>
      </c>
      <c r="N25" s="179" t="s">
        <v>461</v>
      </c>
      <c r="O25" s="180" t="s">
        <v>455</v>
      </c>
      <c r="P25" s="180" t="s">
        <v>455</v>
      </c>
      <c r="Q25" s="180">
        <v>11.6</v>
      </c>
      <c r="R25" s="57">
        <v>11.6</v>
      </c>
      <c r="S25" s="181" t="s">
        <v>462</v>
      </c>
      <c r="T25" s="55" t="s">
        <v>463</v>
      </c>
      <c r="U25" s="55" t="s">
        <v>62</v>
      </c>
      <c r="V25" s="55" t="s">
        <v>458</v>
      </c>
      <c r="W25" s="180" t="s">
        <v>458</v>
      </c>
      <c r="X25" s="182" t="s">
        <v>526</v>
      </c>
      <c r="Y25" s="182" t="s">
        <v>527</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55" zoomScaleNormal="55" workbookViewId="0">
      <selection activeCell="J23" sqref="J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5" t="str">
        <f>'1. паспорт местоположение'!$A$5</f>
        <v>Год раскрытия информации: 2023 год</v>
      </c>
      <c r="B5" s="215"/>
      <c r="C5" s="21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19" t="s">
        <v>10</v>
      </c>
      <c r="B7" s="219"/>
      <c r="C7" s="219"/>
      <c r="D7" s="12"/>
      <c r="E7" s="12"/>
      <c r="F7" s="12"/>
      <c r="G7" s="12"/>
      <c r="H7" s="12"/>
      <c r="I7" s="12"/>
      <c r="J7" s="12"/>
      <c r="K7" s="12"/>
      <c r="L7" s="12"/>
      <c r="M7" s="12"/>
      <c r="N7" s="12"/>
      <c r="O7" s="12"/>
      <c r="P7" s="12"/>
      <c r="Q7" s="12"/>
      <c r="R7" s="12"/>
      <c r="S7" s="12"/>
      <c r="T7" s="12"/>
      <c r="U7" s="12"/>
    </row>
    <row r="8" spans="1:29" s="11" customFormat="1" ht="18.75" x14ac:dyDescent="0.2">
      <c r="A8" s="219"/>
      <c r="B8" s="219"/>
      <c r="C8" s="219"/>
      <c r="D8" s="13"/>
      <c r="E8" s="13"/>
      <c r="F8" s="13"/>
      <c r="G8" s="13"/>
      <c r="H8" s="12"/>
      <c r="I8" s="12"/>
      <c r="J8" s="12"/>
      <c r="K8" s="12"/>
      <c r="L8" s="12"/>
      <c r="M8" s="12"/>
      <c r="N8" s="12"/>
      <c r="O8" s="12"/>
      <c r="P8" s="12"/>
      <c r="Q8" s="12"/>
      <c r="R8" s="12"/>
      <c r="S8" s="12"/>
      <c r="T8" s="12"/>
      <c r="U8" s="12"/>
    </row>
    <row r="9" spans="1:29" s="11" customFormat="1" ht="18.75" x14ac:dyDescent="0.2">
      <c r="A9" s="220" t="str">
        <f>'1. паспорт местоположение'!A9:C9</f>
        <v xml:space="preserve"> АО "Россети Тюмень"</v>
      </c>
      <c r="B9" s="221"/>
      <c r="C9" s="221"/>
      <c r="D9" s="7"/>
      <c r="E9" s="7"/>
      <c r="F9" s="7"/>
      <c r="G9" s="7"/>
      <c r="H9" s="12"/>
      <c r="I9" s="12"/>
      <c r="J9" s="12"/>
      <c r="K9" s="12"/>
      <c r="L9" s="12"/>
      <c r="M9" s="12"/>
      <c r="N9" s="12"/>
      <c r="O9" s="12"/>
      <c r="P9" s="12"/>
      <c r="Q9" s="12"/>
      <c r="R9" s="12"/>
      <c r="S9" s="12"/>
      <c r="T9" s="12"/>
      <c r="U9" s="12"/>
    </row>
    <row r="10" spans="1:29" s="11" customFormat="1" ht="18.75" x14ac:dyDescent="0.2">
      <c r="A10" s="216" t="s">
        <v>9</v>
      </c>
      <c r="B10" s="216"/>
      <c r="C10" s="216"/>
      <c r="D10" s="5"/>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3"/>
      <c r="E11" s="13"/>
      <c r="F11" s="13"/>
      <c r="G11" s="13"/>
      <c r="H11" s="12"/>
      <c r="I11" s="12"/>
      <c r="J11" s="12"/>
      <c r="K11" s="12"/>
      <c r="L11" s="12"/>
      <c r="M11" s="12"/>
      <c r="N11" s="12"/>
      <c r="O11" s="12"/>
      <c r="P11" s="12"/>
      <c r="Q11" s="12"/>
      <c r="R11" s="12"/>
      <c r="S11" s="12"/>
      <c r="T11" s="12"/>
      <c r="U11" s="12"/>
    </row>
    <row r="12" spans="1:29" s="11" customFormat="1" ht="20.25" x14ac:dyDescent="0.2">
      <c r="A12" s="252" t="str">
        <f>'3.2 паспорт Техсостояние ЛЭП'!A12:AA12</f>
        <v>H_TP1100.VL.0035</v>
      </c>
      <c r="B12" s="252"/>
      <c r="C12" s="252"/>
      <c r="D12" s="7"/>
      <c r="E12" s="7"/>
      <c r="F12" s="7"/>
      <c r="G12" s="7"/>
      <c r="H12" s="12"/>
      <c r="I12" s="12"/>
      <c r="J12" s="12"/>
      <c r="K12" s="12"/>
      <c r="L12" s="12"/>
      <c r="M12" s="12"/>
      <c r="N12" s="12"/>
      <c r="O12" s="12"/>
      <c r="P12" s="12"/>
      <c r="Q12" s="12"/>
      <c r="R12" s="12"/>
      <c r="S12" s="12"/>
      <c r="T12" s="12"/>
      <c r="U12" s="12"/>
    </row>
    <row r="13" spans="1:29" s="11" customFormat="1" ht="18.75" x14ac:dyDescent="0.2">
      <c r="A13" s="216" t="s">
        <v>8</v>
      </c>
      <c r="B13" s="216"/>
      <c r="C13" s="2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9"/>
      <c r="E14" s="9"/>
      <c r="F14" s="9"/>
      <c r="G14" s="9"/>
      <c r="H14" s="9"/>
      <c r="I14" s="9"/>
      <c r="J14" s="9"/>
      <c r="K14" s="9"/>
      <c r="L14" s="9"/>
      <c r="M14" s="9"/>
      <c r="N14" s="9"/>
      <c r="O14" s="9"/>
      <c r="P14" s="9"/>
      <c r="Q14" s="9"/>
      <c r="R14" s="9"/>
      <c r="S14" s="9"/>
      <c r="T14" s="9"/>
      <c r="U14" s="9"/>
    </row>
    <row r="15" spans="1:29" s="3" customFormat="1" ht="15.75" x14ac:dyDescent="0.2">
      <c r="A15" s="220" t="str">
        <f>'1. паспорт местоположение'!$A$15</f>
        <v>Реконструкция ВЛ 110 кВ Сургут-Имилор 1, Сургут-Югорская, отп. Подкачка (замена грозотроса 11,6 км)</v>
      </c>
      <c r="B15" s="221"/>
      <c r="C15" s="221"/>
      <c r="D15" s="7"/>
      <c r="E15" s="7"/>
      <c r="F15" s="7"/>
      <c r="G15" s="7"/>
      <c r="H15" s="7"/>
      <c r="I15" s="7"/>
      <c r="J15" s="7"/>
      <c r="K15" s="7"/>
      <c r="L15" s="7"/>
      <c r="M15" s="7"/>
      <c r="N15" s="7"/>
      <c r="O15" s="7"/>
      <c r="P15" s="7"/>
      <c r="Q15" s="7"/>
      <c r="R15" s="7"/>
      <c r="S15" s="7"/>
      <c r="T15" s="7"/>
      <c r="U15" s="7"/>
    </row>
    <row r="16" spans="1:29" s="3" customFormat="1" ht="15" customHeight="1" x14ac:dyDescent="0.2">
      <c r="A16" s="216" t="s">
        <v>7</v>
      </c>
      <c r="B16" s="216"/>
      <c r="C16" s="216"/>
      <c r="D16" s="5"/>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7" t="s">
        <v>410</v>
      </c>
      <c r="B18" s="217"/>
      <c r="C18" s="2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61" t="s">
        <v>476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61"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467</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5" t="str">
        <f>'1. паспорт местоположение'!$A$5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46"/>
      <c r="AB6" s="14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46"/>
      <c r="AB7" s="146"/>
    </row>
    <row r="8" spans="1:28" ht="15.75" x14ac:dyDescent="0.25">
      <c r="A8" s="220"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47"/>
      <c r="AB8" s="147"/>
    </row>
    <row r="9" spans="1:28" ht="15.75" x14ac:dyDescent="0.25">
      <c r="A9" s="216" t="s">
        <v>9</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48"/>
      <c r="AB9" s="14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6"/>
      <c r="AB10" s="146"/>
    </row>
    <row r="11" spans="1:28" x14ac:dyDescent="0.25">
      <c r="A11" s="221" t="str">
        <f>'3.3 паспорт описание'!A12:C12</f>
        <v>H_TP1100.VL.0035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47"/>
      <c r="AB11" s="147"/>
    </row>
    <row r="12" spans="1:28" ht="15.75" x14ac:dyDescent="0.25">
      <c r="A12" s="216" t="s">
        <v>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48"/>
      <c r="AB12" s="148"/>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15.75" x14ac:dyDescent="0.25">
      <c r="A14" s="220" t="str">
        <f>'1. паспорт местоположение'!$A$15</f>
        <v>Реконструкция ВЛ 110 кВ Сургут-Имилор 1, Сургут-Югорская, отп. Подкачка (замена грозотроса 11,6 км)</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47"/>
      <c r="AB14" s="147"/>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48"/>
      <c r="AB15" s="148"/>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7"/>
      <c r="AB16" s="157"/>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7"/>
      <c r="AB17" s="157"/>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7"/>
      <c r="AB18" s="157"/>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7"/>
      <c r="AB19" s="157"/>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58"/>
      <c r="AB20" s="158"/>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58"/>
      <c r="AB21" s="158"/>
    </row>
    <row r="22" spans="1:28" x14ac:dyDescent="0.25">
      <c r="A22" s="255" t="s">
        <v>441</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59"/>
      <c r="AB22" s="159"/>
    </row>
    <row r="23" spans="1:28" ht="32.25" customHeight="1" x14ac:dyDescent="0.25">
      <c r="A23" s="257" t="s">
        <v>299</v>
      </c>
      <c r="B23" s="258"/>
      <c r="C23" s="258"/>
      <c r="D23" s="258"/>
      <c r="E23" s="258"/>
      <c r="F23" s="258"/>
      <c r="G23" s="258"/>
      <c r="H23" s="258"/>
      <c r="I23" s="258"/>
      <c r="J23" s="258"/>
      <c r="K23" s="258"/>
      <c r="L23" s="259"/>
      <c r="M23" s="256" t="s">
        <v>300</v>
      </c>
      <c r="N23" s="256"/>
      <c r="O23" s="256"/>
      <c r="P23" s="256"/>
      <c r="Q23" s="256"/>
      <c r="R23" s="256"/>
      <c r="S23" s="256"/>
      <c r="T23" s="256"/>
      <c r="U23" s="256"/>
      <c r="V23" s="256"/>
      <c r="W23" s="256"/>
      <c r="X23" s="256"/>
      <c r="Y23" s="256"/>
      <c r="Z23" s="256"/>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5" t="str">
        <f>'1. паспорт местоположение'!$A$5</f>
        <v>Год раскрытия информации: 2023 год</v>
      </c>
      <c r="B5" s="215"/>
      <c r="C5" s="215"/>
      <c r="D5" s="215"/>
      <c r="E5" s="215"/>
      <c r="F5" s="215"/>
      <c r="G5" s="215"/>
      <c r="H5" s="215"/>
      <c r="I5" s="215"/>
      <c r="J5" s="215"/>
      <c r="K5" s="215"/>
      <c r="L5" s="215"/>
      <c r="M5" s="215"/>
      <c r="N5" s="215"/>
      <c r="O5" s="21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19" t="s">
        <v>10</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2"/>
      <c r="Q9" s="12"/>
      <c r="R9" s="12"/>
      <c r="S9" s="12"/>
      <c r="T9" s="12"/>
      <c r="U9" s="12"/>
      <c r="V9" s="12"/>
      <c r="W9" s="12"/>
      <c r="X9" s="12"/>
      <c r="Y9" s="12"/>
      <c r="Z9" s="12"/>
    </row>
    <row r="10" spans="1:28" s="11" customFormat="1" ht="18.75" x14ac:dyDescent="0.2">
      <c r="A10" s="216" t="s">
        <v>9</v>
      </c>
      <c r="B10" s="216"/>
      <c r="C10" s="216"/>
      <c r="D10" s="216"/>
      <c r="E10" s="216"/>
      <c r="F10" s="216"/>
      <c r="G10" s="216"/>
      <c r="H10" s="216"/>
      <c r="I10" s="216"/>
      <c r="J10" s="216"/>
      <c r="K10" s="216"/>
      <c r="L10" s="216"/>
      <c r="M10" s="216"/>
      <c r="N10" s="216"/>
      <c r="O10" s="216"/>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1" t="str">
        <f>'3.4. Паспорт надежность'!A11:Z11</f>
        <v>H_TP1100.VL.0035</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16" t="s">
        <v>8</v>
      </c>
      <c r="B13" s="216"/>
      <c r="C13" s="216"/>
      <c r="D13" s="216"/>
      <c r="E13" s="216"/>
      <c r="F13" s="216"/>
      <c r="G13" s="216"/>
      <c r="H13" s="216"/>
      <c r="I13" s="216"/>
      <c r="J13" s="216"/>
      <c r="K13" s="216"/>
      <c r="L13" s="216"/>
      <c r="M13" s="216"/>
      <c r="N13" s="216"/>
      <c r="O13" s="216"/>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5.75" x14ac:dyDescent="0.2">
      <c r="A15" s="220" t="str">
        <f>'1. паспорт местоположение'!$A$15</f>
        <v>Реконструкция ВЛ 110 кВ Сургут-Имилор 1, Сургут-Югорская, отп. Подкачка (замена грозотроса 11,6 км)</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16" t="s">
        <v>7</v>
      </c>
      <c r="B16" s="216"/>
      <c r="C16" s="216"/>
      <c r="D16" s="216"/>
      <c r="E16" s="216"/>
      <c r="F16" s="216"/>
      <c r="G16" s="216"/>
      <c r="H16" s="216"/>
      <c r="I16" s="216"/>
      <c r="J16" s="216"/>
      <c r="K16" s="216"/>
      <c r="L16" s="216"/>
      <c r="M16" s="216"/>
      <c r="N16" s="216"/>
      <c r="O16" s="216"/>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3" t="s">
        <v>418</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3" customFormat="1" ht="78" customHeight="1" x14ac:dyDescent="0.2">
      <c r="A19" s="226" t="s">
        <v>6</v>
      </c>
      <c r="B19" s="226" t="s">
        <v>89</v>
      </c>
      <c r="C19" s="226" t="s">
        <v>88</v>
      </c>
      <c r="D19" s="226" t="s">
        <v>77</v>
      </c>
      <c r="E19" s="260" t="s">
        <v>87</v>
      </c>
      <c r="F19" s="261"/>
      <c r="G19" s="261"/>
      <c r="H19" s="261"/>
      <c r="I19" s="262"/>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472</v>
      </c>
      <c r="B22" s="183" t="s">
        <v>472</v>
      </c>
      <c r="C22" s="183" t="s">
        <v>472</v>
      </c>
      <c r="D22" s="183" t="s">
        <v>472</v>
      </c>
      <c r="E22" s="183" t="s">
        <v>472</v>
      </c>
      <c r="F22" s="183" t="s">
        <v>472</v>
      </c>
      <c r="G22" s="183" t="s">
        <v>472</v>
      </c>
      <c r="H22" s="183" t="s">
        <v>472</v>
      </c>
      <c r="I22" s="183" t="s">
        <v>472</v>
      </c>
      <c r="J22" s="183" t="s">
        <v>472</v>
      </c>
      <c r="K22" s="183" t="s">
        <v>472</v>
      </c>
      <c r="L22" s="183" t="s">
        <v>472</v>
      </c>
      <c r="M22" s="183" t="s">
        <v>472</v>
      </c>
      <c r="N22" s="183" t="s">
        <v>472</v>
      </c>
      <c r="O22" s="183" t="s">
        <v>472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5" width="13.42578125" style="94" hidden="1" customWidth="1"/>
    <col min="6"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289</v>
      </c>
    </row>
    <row r="4" spans="1:44" s="11" customFormat="1" ht="18.75" x14ac:dyDescent="0.3">
      <c r="A4" s="16"/>
      <c r="I4" s="15"/>
      <c r="J4" s="15"/>
      <c r="K4" s="14"/>
    </row>
    <row r="5" spans="1:44" s="11" customFormat="1" ht="18.75" customHeight="1" x14ac:dyDescent="0.2">
      <c r="A5" s="215" t="str">
        <f>'4. паспортбюджет'!A5:O5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11" customFormat="1" ht="18.75" x14ac:dyDescent="0.3">
      <c r="A6" s="16"/>
      <c r="I6" s="15"/>
      <c r="J6" s="15"/>
      <c r="K6" s="14"/>
    </row>
    <row r="7" spans="1:44" s="11"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0"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1" customFormat="1" ht="18.75" customHeight="1" x14ac:dyDescent="0.2">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1" t="str">
        <f>'4. паспортбюджет'!A12:O12</f>
        <v>H_TP1100.VL.0035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1" customFormat="1" ht="18.75" customHeight="1" x14ac:dyDescent="0.2">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0" t="str">
        <f>'4. паспортбюджет'!A15:O15</f>
        <v>Реконструкция ВЛ 110 кВ Сургут-Имилор 1, Сургут-Югорская, отп. Подкачка (замена грозотроса 11,6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419</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03"/>
      <c r="AP19" s="103"/>
      <c r="AQ19" s="103"/>
      <c r="AR19" s="38"/>
    </row>
    <row r="20" spans="1:45" ht="18.75" x14ac:dyDescent="0.3">
      <c r="AO20" s="103"/>
      <c r="AP20" s="103"/>
      <c r="AQ20" s="103"/>
      <c r="AR20" s="14"/>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5" ht="14.25" customHeight="1" thickBot="1" x14ac:dyDescent="0.3">
      <c r="A24" s="326" t="s">
        <v>288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5"/>
      <c r="AN24" s="95"/>
      <c r="AO24" s="327"/>
      <c r="AP24" s="327"/>
      <c r="AQ24" s="327"/>
      <c r="AR24" s="327"/>
      <c r="AS24" s="101"/>
    </row>
    <row r="25" spans="1:45" ht="12.75" customHeight="1" x14ac:dyDescent="0.25">
      <c r="A25" s="328" t="s">
        <v>545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6"/>
      <c r="AN25" s="331" t="s">
        <v>287</v>
      </c>
      <c r="AO25" s="331"/>
      <c r="AP25" s="331"/>
      <c r="AQ25" s="332"/>
      <c r="AR25" s="332"/>
      <c r="AS25" s="101"/>
    </row>
    <row r="26" spans="1:45" ht="17.25" customHeight="1" x14ac:dyDescent="0.25">
      <c r="A26" s="333" t="s">
        <v>286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6"/>
      <c r="AN26" s="336" t="s">
        <v>285</v>
      </c>
      <c r="AO26" s="337"/>
      <c r="AP26" s="338"/>
      <c r="AQ26" s="339"/>
      <c r="AR26" s="340"/>
      <c r="AS26" s="101"/>
    </row>
    <row r="27" spans="1:45" ht="17.25" customHeight="1" x14ac:dyDescent="0.25">
      <c r="A27" s="333" t="s">
        <v>284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6"/>
      <c r="AN27" s="336" t="s">
        <v>283</v>
      </c>
      <c r="AO27" s="337"/>
      <c r="AP27" s="338"/>
      <c r="AQ27" s="339"/>
      <c r="AR27" s="340"/>
      <c r="AS27" s="101"/>
    </row>
    <row r="28" spans="1:45" ht="27.75" customHeight="1" thickBot="1" x14ac:dyDescent="0.3">
      <c r="A28" s="341" t="s">
        <v>282</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6"/>
      <c r="AN28" s="345" t="s">
        <v>546</v>
      </c>
      <c r="AO28" s="346"/>
      <c r="AP28" s="347"/>
      <c r="AQ28" s="339"/>
      <c r="AR28" s="340"/>
      <c r="AS28" s="101"/>
    </row>
    <row r="29" spans="1:45" ht="17.25" customHeight="1" x14ac:dyDescent="0.25">
      <c r="A29" s="348" t="s">
        <v>281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30"/>
      <c r="AL29" s="330"/>
      <c r="AM29" s="96"/>
      <c r="AN29" s="351"/>
      <c r="AO29" s="352"/>
      <c r="AP29" s="352"/>
      <c r="AQ29" s="339"/>
      <c r="AR29" s="353"/>
      <c r="AS29" s="101"/>
    </row>
    <row r="30" spans="1:45" ht="17.25" customHeight="1" x14ac:dyDescent="0.25">
      <c r="A30" s="333" t="s">
        <v>547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6"/>
      <c r="AS30" s="101"/>
    </row>
    <row r="31" spans="1:45" ht="17.25" customHeight="1" x14ac:dyDescent="0.25">
      <c r="A31" s="333" t="s">
        <v>280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6"/>
      <c r="AN31" s="96"/>
      <c r="AO31" s="354"/>
      <c r="AP31" s="354"/>
      <c r="AQ31" s="354"/>
      <c r="AR31" s="354"/>
      <c r="AS31" s="101"/>
    </row>
    <row r="32" spans="1:45" ht="17.25" customHeight="1" x14ac:dyDescent="0.25">
      <c r="A32" s="333" t="s">
        <v>259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6"/>
      <c r="AN32" s="96"/>
      <c r="AO32" s="96"/>
      <c r="AP32" s="96"/>
      <c r="AQ32" s="96"/>
      <c r="AR32" s="96"/>
      <c r="AS32" s="101"/>
    </row>
    <row r="33" spans="1:45" ht="17.25" customHeight="1" x14ac:dyDescent="0.25">
      <c r="A33" s="333" t="s">
        <v>279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5"/>
      <c r="AL33" s="355"/>
      <c r="AM33" s="96"/>
      <c r="AN33" s="96"/>
      <c r="AO33" s="96"/>
      <c r="AP33" s="96"/>
      <c r="AQ33" s="96"/>
      <c r="AR33" s="96"/>
      <c r="AS33" s="101"/>
    </row>
    <row r="34" spans="1:45" ht="17.25" customHeight="1" x14ac:dyDescent="0.25">
      <c r="A34" s="333" t="s">
        <v>278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6"/>
      <c r="AN34" s="96"/>
      <c r="AO34" s="96"/>
      <c r="AP34" s="96"/>
      <c r="AQ34" s="96"/>
      <c r="AR34" s="96"/>
      <c r="AS34" s="10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6"/>
      <c r="AN35" s="96"/>
      <c r="AO35" s="96"/>
      <c r="AP35" s="96"/>
      <c r="AQ35" s="96"/>
      <c r="AR35" s="96"/>
      <c r="AS35" s="101"/>
    </row>
    <row r="36" spans="1:45" ht="17.25" customHeight="1" thickBot="1" x14ac:dyDescent="0.3">
      <c r="A36" s="356" t="s">
        <v>252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4"/>
      <c r="AL36" s="344"/>
      <c r="AM36" s="96"/>
      <c r="AN36" s="96"/>
      <c r="AO36" s="96"/>
      <c r="AP36" s="96"/>
      <c r="AQ36" s="96"/>
      <c r="AR36" s="96"/>
      <c r="AS36" s="10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6"/>
      <c r="AN37" s="96"/>
      <c r="AO37" s="96"/>
      <c r="AP37" s="96"/>
      <c r="AQ37" s="96"/>
      <c r="AR37" s="96"/>
      <c r="AS37" s="101"/>
    </row>
    <row r="38" spans="1:45" ht="17.25" customHeight="1" x14ac:dyDescent="0.25">
      <c r="A38" s="333" t="s">
        <v>277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6"/>
      <c r="AN38" s="96"/>
      <c r="AO38" s="96"/>
      <c r="AP38" s="96"/>
      <c r="AQ38" s="96"/>
      <c r="AR38" s="96"/>
      <c r="AS38" s="101"/>
    </row>
    <row r="39" spans="1:45" ht="17.25" customHeight="1" thickBot="1" x14ac:dyDescent="0.3">
      <c r="A39" s="356" t="s">
        <v>276</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4"/>
      <c r="AL39" s="344"/>
      <c r="AM39" s="96"/>
      <c r="AN39" s="96"/>
      <c r="AO39" s="96"/>
      <c r="AP39" s="96"/>
      <c r="AQ39" s="96"/>
      <c r="AR39" s="96"/>
      <c r="AS39" s="101"/>
    </row>
    <row r="40" spans="1:45" ht="17.25" customHeight="1" x14ac:dyDescent="0.25">
      <c r="A40" s="328" t="s">
        <v>548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6"/>
      <c r="AN40" s="96"/>
      <c r="AO40" s="96"/>
      <c r="AP40" s="96"/>
      <c r="AQ40" s="96"/>
      <c r="AR40" s="96"/>
      <c r="AS40" s="101"/>
    </row>
    <row r="41" spans="1:45" ht="17.25" customHeight="1" x14ac:dyDescent="0.25">
      <c r="A41" s="333" t="s">
        <v>275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6"/>
      <c r="AN41" s="96"/>
      <c r="AO41" s="96"/>
      <c r="AP41" s="96"/>
      <c r="AQ41" s="96"/>
      <c r="AR41" s="96"/>
      <c r="AS41" s="101"/>
    </row>
    <row r="42" spans="1:45" ht="17.25" customHeight="1" x14ac:dyDescent="0.25">
      <c r="A42" s="333" t="s">
        <v>274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6"/>
      <c r="AN42" s="96"/>
      <c r="AO42" s="96"/>
      <c r="AP42" s="96"/>
      <c r="AQ42" s="96"/>
      <c r="AR42" s="96"/>
      <c r="AS42" s="101"/>
    </row>
    <row r="43" spans="1:45" ht="17.25" customHeight="1" x14ac:dyDescent="0.25">
      <c r="A43" s="333" t="s">
        <v>273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6"/>
      <c r="AN43" s="96"/>
      <c r="AO43" s="96"/>
      <c r="AP43" s="96"/>
      <c r="AQ43" s="96"/>
      <c r="AR43" s="96"/>
      <c r="AS43" s="101"/>
    </row>
    <row r="44" spans="1:45" ht="17.25" customHeight="1" x14ac:dyDescent="0.25">
      <c r="A44" s="333" t="s">
        <v>272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6"/>
      <c r="AN44" s="96"/>
      <c r="AO44" s="96"/>
      <c r="AP44" s="96"/>
      <c r="AQ44" s="96"/>
      <c r="AR44" s="96"/>
      <c r="AS44" s="101"/>
    </row>
    <row r="45" spans="1:45" ht="17.25" customHeight="1" x14ac:dyDescent="0.25">
      <c r="A45" s="333" t="s">
        <v>271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6"/>
      <c r="AN45" s="96"/>
      <c r="AO45" s="96"/>
      <c r="AP45" s="96"/>
      <c r="AQ45" s="96"/>
      <c r="AR45" s="96"/>
      <c r="AS45" s="101"/>
    </row>
    <row r="46" spans="1:45" ht="17.25" customHeight="1" thickBot="1" x14ac:dyDescent="0.3">
      <c r="A46" s="358" t="s">
        <v>549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270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0" t="s">
        <v>5</v>
      </c>
      <c r="AL47" s="330"/>
      <c r="AM47" s="364" t="s">
        <v>550</v>
      </c>
      <c r="AN47" s="364"/>
      <c r="AO47" s="365" t="s">
        <v>551</v>
      </c>
      <c r="AP47" s="365" t="s">
        <v>552</v>
      </c>
      <c r="AQ47" s="101"/>
    </row>
    <row r="48" spans="1:45" ht="12" customHeight="1" x14ac:dyDescent="0.25">
      <c r="A48" s="333" t="s">
        <v>269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366"/>
      <c r="AP48" s="366"/>
      <c r="AQ48" s="101"/>
    </row>
    <row r="49" spans="1:43" ht="12" customHeight="1" x14ac:dyDescent="0.25">
      <c r="A49" s="333" t="s">
        <v>268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366"/>
      <c r="AP49" s="366"/>
      <c r="AQ49" s="101"/>
    </row>
    <row r="50" spans="1:43" ht="12" customHeight="1" thickBot="1" x14ac:dyDescent="0.3">
      <c r="A50" s="356" t="s">
        <v>553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4"/>
      <c r="AL50" s="344"/>
      <c r="AM50" s="344"/>
      <c r="AN50" s="344"/>
      <c r="AO50" s="367"/>
      <c r="AP50" s="367"/>
      <c r="AQ50" s="101"/>
    </row>
    <row r="51" spans="1:43" ht="6.75" customHeight="1" thickBot="1" x14ac:dyDescent="0.3">
      <c r="A51" s="368"/>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9"/>
      <c r="AN51" s="369"/>
      <c r="AO51" s="370"/>
      <c r="AP51" s="370"/>
      <c r="AQ51" s="371"/>
    </row>
    <row r="52" spans="1:43" ht="24" customHeight="1" x14ac:dyDescent="0.25">
      <c r="A52" s="372" t="s">
        <v>267</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4" t="s">
        <v>5</v>
      </c>
      <c r="AL52" s="364"/>
      <c r="AM52" s="364" t="s">
        <v>550</v>
      </c>
      <c r="AN52" s="364"/>
      <c r="AO52" s="365" t="s">
        <v>551</v>
      </c>
      <c r="AP52" s="365" t="s">
        <v>552</v>
      </c>
      <c r="AQ52" s="101"/>
    </row>
    <row r="53" spans="1:43" ht="11.25" customHeight="1" x14ac:dyDescent="0.25">
      <c r="A53" s="374" t="s">
        <v>266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5"/>
      <c r="AL53" s="355"/>
      <c r="AM53" s="355"/>
      <c r="AN53" s="355"/>
      <c r="AO53" s="376"/>
      <c r="AP53" s="376"/>
      <c r="AQ53" s="101"/>
    </row>
    <row r="54" spans="1:43" ht="12" customHeight="1" x14ac:dyDescent="0.25">
      <c r="A54" s="333" t="s">
        <v>265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366"/>
      <c r="AP54" s="366"/>
      <c r="AQ54" s="101"/>
    </row>
    <row r="55" spans="1:43" ht="12" customHeight="1" x14ac:dyDescent="0.25">
      <c r="A55" s="333" t="s">
        <v>264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366"/>
      <c r="AP55" s="366"/>
      <c r="AQ55" s="101"/>
    </row>
    <row r="56" spans="1:43" ht="12" customHeight="1" thickBot="1" x14ac:dyDescent="0.3">
      <c r="A56" s="356" t="s">
        <v>263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4"/>
      <c r="AL56" s="344"/>
      <c r="AM56" s="344"/>
      <c r="AN56" s="344"/>
      <c r="AO56" s="367"/>
      <c r="AP56" s="367"/>
      <c r="AQ56" s="101"/>
    </row>
    <row r="57" spans="1:43" ht="6" customHeight="1" thickBot="1" x14ac:dyDescent="0.3">
      <c r="A57" s="377"/>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7"/>
      <c r="AL57" s="377"/>
      <c r="AM57" s="96"/>
      <c r="AN57" s="96"/>
      <c r="AO57" s="378"/>
      <c r="AP57" s="378"/>
      <c r="AQ57" s="95"/>
    </row>
    <row r="58" spans="1:43" ht="24" customHeight="1" x14ac:dyDescent="0.25">
      <c r="A58" s="372" t="s">
        <v>554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4" t="s">
        <v>5</v>
      </c>
      <c r="AL58" s="364"/>
      <c r="AM58" s="364" t="s">
        <v>550</v>
      </c>
      <c r="AN58" s="364"/>
      <c r="AO58" s="365" t="s">
        <v>551</v>
      </c>
      <c r="AP58" s="365" t="s">
        <v>552</v>
      </c>
      <c r="AQ58" s="101"/>
    </row>
    <row r="59" spans="1:43" ht="12.75" customHeight="1" x14ac:dyDescent="0.25">
      <c r="A59" s="379" t="s">
        <v>262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382"/>
      <c r="AP59" s="382"/>
      <c r="AQ59" s="383"/>
    </row>
    <row r="60" spans="1:43" ht="12" customHeight="1" x14ac:dyDescent="0.25">
      <c r="A60" s="333" t="s">
        <v>261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366"/>
      <c r="AP60" s="366"/>
      <c r="AQ60" s="101"/>
    </row>
    <row r="61" spans="1:43" ht="12" customHeight="1" x14ac:dyDescent="0.25">
      <c r="A61" s="333" t="s">
        <v>260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366"/>
      <c r="AP61" s="366"/>
      <c r="AQ61" s="101"/>
    </row>
    <row r="62" spans="1:43" ht="12" customHeight="1" x14ac:dyDescent="0.25">
      <c r="A62" s="333" t="s">
        <v>259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366"/>
      <c r="AP62" s="366"/>
      <c r="AQ62" s="10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366"/>
      <c r="AP63" s="366"/>
      <c r="AQ63" s="10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366"/>
      <c r="AP64" s="366"/>
      <c r="AQ64" s="101"/>
    </row>
    <row r="65" spans="1:43" ht="12" customHeight="1" x14ac:dyDescent="0.25">
      <c r="A65" s="333" t="s">
        <v>258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366"/>
      <c r="AP65" s="366"/>
      <c r="AQ65" s="101"/>
    </row>
    <row r="66" spans="1:43" ht="27.75" customHeight="1" x14ac:dyDescent="0.25">
      <c r="A66" s="384" t="s">
        <v>555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388"/>
      <c r="AP66" s="388"/>
      <c r="AQ66" s="383"/>
    </row>
    <row r="67" spans="1:43" ht="11.25" customHeight="1" x14ac:dyDescent="0.25">
      <c r="A67" s="333" t="s">
        <v>254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366"/>
      <c r="AP67" s="366"/>
      <c r="AQ67" s="101"/>
    </row>
    <row r="68" spans="1:43" ht="25.5" customHeight="1" x14ac:dyDescent="0.25">
      <c r="A68" s="384" t="s">
        <v>556</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388"/>
      <c r="AP68" s="388"/>
      <c r="AQ68" s="383"/>
    </row>
    <row r="69" spans="1:43" ht="12" customHeight="1" x14ac:dyDescent="0.25">
      <c r="A69" s="333" t="s">
        <v>253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366"/>
      <c r="AP69" s="366"/>
      <c r="AQ69" s="101"/>
    </row>
    <row r="70" spans="1:43" ht="12.75" customHeight="1" x14ac:dyDescent="0.25">
      <c r="A70" s="389" t="s">
        <v>257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7"/>
      <c r="AL70" s="387"/>
      <c r="AM70" s="387"/>
      <c r="AN70" s="387"/>
      <c r="AO70" s="388"/>
      <c r="AP70" s="388"/>
      <c r="AQ70" s="383"/>
    </row>
    <row r="71" spans="1:43" ht="12" customHeight="1" x14ac:dyDescent="0.25">
      <c r="A71" s="333" t="s">
        <v>252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366"/>
      <c r="AP71" s="366"/>
      <c r="AQ71" s="101"/>
    </row>
    <row r="72" spans="1:43" ht="12.75" customHeight="1" thickBot="1" x14ac:dyDescent="0.3">
      <c r="A72" s="391" t="s">
        <v>256</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395"/>
      <c r="AP72" s="395"/>
      <c r="AQ72" s="383"/>
    </row>
    <row r="73" spans="1:43" ht="7.5" customHeight="1" thickBot="1" x14ac:dyDescent="0.3">
      <c r="A73" s="377"/>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77"/>
      <c r="AL73" s="377"/>
      <c r="AM73" s="96"/>
      <c r="AN73" s="96"/>
      <c r="AO73" s="378"/>
      <c r="AP73" s="378"/>
      <c r="AQ73" s="95"/>
    </row>
    <row r="74" spans="1:43" ht="25.5" customHeight="1" x14ac:dyDescent="0.25">
      <c r="A74" s="372" t="s">
        <v>255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4" t="s">
        <v>5</v>
      </c>
      <c r="AL74" s="364"/>
      <c r="AM74" s="364" t="s">
        <v>550</v>
      </c>
      <c r="AN74" s="364"/>
      <c r="AO74" s="365" t="s">
        <v>551</v>
      </c>
      <c r="AP74" s="365" t="s">
        <v>552</v>
      </c>
      <c r="AQ74" s="101"/>
    </row>
    <row r="75" spans="1:43" ht="25.5" customHeight="1" x14ac:dyDescent="0.25">
      <c r="A75" s="384" t="s">
        <v>556</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6"/>
      <c r="AN75" s="396"/>
      <c r="AO75" s="397"/>
      <c r="AP75" s="397"/>
      <c r="AQ75" s="383"/>
    </row>
    <row r="76" spans="1:43" ht="12" customHeight="1" x14ac:dyDescent="0.25">
      <c r="A76" s="333" t="s">
        <v>254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98"/>
      <c r="AN76" s="398"/>
      <c r="AO76" s="399"/>
      <c r="AP76" s="399"/>
      <c r="AQ76" s="101"/>
    </row>
    <row r="77" spans="1:43" ht="12" customHeight="1" x14ac:dyDescent="0.25">
      <c r="A77" s="333" t="s">
        <v>253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98"/>
      <c r="AN77" s="398"/>
      <c r="AO77" s="399"/>
      <c r="AP77" s="399"/>
      <c r="AQ77" s="101"/>
    </row>
    <row r="78" spans="1:43" ht="12" customHeight="1" x14ac:dyDescent="0.25">
      <c r="A78" s="333" t="s">
        <v>252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98"/>
      <c r="AN78" s="398"/>
      <c r="AO78" s="399"/>
      <c r="AP78" s="399"/>
      <c r="AQ78" s="101"/>
    </row>
    <row r="79" spans="1:43" ht="12" customHeight="1" x14ac:dyDescent="0.25">
      <c r="A79" s="333" t="s">
        <v>251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98"/>
      <c r="AN79" s="398"/>
      <c r="AO79" s="399"/>
      <c r="AP79" s="399"/>
      <c r="AQ79" s="101"/>
    </row>
    <row r="80" spans="1:43" ht="12" customHeight="1" x14ac:dyDescent="0.25">
      <c r="A80" s="333" t="s">
        <v>250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98"/>
      <c r="AN80" s="398"/>
      <c r="AO80" s="399"/>
      <c r="AP80" s="399"/>
      <c r="AQ80" s="101"/>
    </row>
    <row r="81" spans="1:45" ht="12.75" customHeight="1" x14ac:dyDescent="0.25">
      <c r="A81" s="333" t="s">
        <v>249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98"/>
      <c r="AN81" s="398"/>
      <c r="AO81" s="399"/>
      <c r="AP81" s="399"/>
      <c r="AQ81" s="101"/>
    </row>
    <row r="82" spans="1:45" ht="12.75" customHeight="1" x14ac:dyDescent="0.25">
      <c r="A82" s="333" t="s">
        <v>248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98"/>
      <c r="AN82" s="398"/>
      <c r="AO82" s="399"/>
      <c r="AP82" s="399"/>
      <c r="AQ82" s="101"/>
    </row>
    <row r="83" spans="1:45" ht="12" customHeight="1" x14ac:dyDescent="0.25">
      <c r="A83" s="389" t="s">
        <v>247</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7"/>
      <c r="AL83" s="387"/>
      <c r="AM83" s="396"/>
      <c r="AN83" s="396"/>
      <c r="AO83" s="397"/>
      <c r="AP83" s="397"/>
      <c r="AQ83" s="383"/>
    </row>
    <row r="84" spans="1:45" ht="12" customHeight="1" x14ac:dyDescent="0.25">
      <c r="A84" s="389" t="s">
        <v>557</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7"/>
      <c r="AL84" s="387"/>
      <c r="AM84" s="396"/>
      <c r="AN84" s="396"/>
      <c r="AO84" s="397"/>
      <c r="AP84" s="397"/>
      <c r="AQ84" s="383"/>
    </row>
    <row r="85" spans="1:45" ht="12" customHeight="1" x14ac:dyDescent="0.25">
      <c r="A85" s="333" t="s">
        <v>246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98"/>
      <c r="AN85" s="398"/>
      <c r="AO85" s="399"/>
      <c r="AP85" s="399"/>
      <c r="AQ85" s="95"/>
    </row>
    <row r="86" spans="1:45" ht="27.75" customHeight="1" x14ac:dyDescent="0.25">
      <c r="A86" s="384" t="s">
        <v>558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6"/>
      <c r="AN86" s="396"/>
      <c r="AO86" s="397"/>
      <c r="AP86" s="397"/>
      <c r="AQ86" s="383"/>
    </row>
    <row r="87" spans="1:45" x14ac:dyDescent="0.25">
      <c r="A87" s="384" t="s">
        <v>559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6"/>
      <c r="AN87" s="396"/>
      <c r="AO87" s="397"/>
      <c r="AP87" s="397"/>
      <c r="AQ87" s="383"/>
    </row>
    <row r="88" spans="1:45" ht="14.25" customHeight="1" x14ac:dyDescent="0.25">
      <c r="A88" s="400" t="s">
        <v>560</v>
      </c>
      <c r="B88" s="401"/>
      <c r="C88" s="401"/>
      <c r="D88" s="402"/>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4"/>
      <c r="AL88" s="405"/>
      <c r="AM88" s="406"/>
      <c r="AN88" s="407"/>
      <c r="AO88" s="397"/>
      <c r="AP88" s="397"/>
      <c r="AQ88" s="383"/>
    </row>
    <row r="89" spans="1:45" x14ac:dyDescent="0.25">
      <c r="A89" s="400" t="s">
        <v>561</v>
      </c>
      <c r="B89" s="401"/>
      <c r="C89" s="401"/>
      <c r="D89" s="402"/>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4"/>
      <c r="AL89" s="405"/>
      <c r="AM89" s="406"/>
      <c r="AN89" s="407"/>
      <c r="AO89" s="397"/>
      <c r="AP89" s="397"/>
      <c r="AQ89" s="95"/>
    </row>
    <row r="90" spans="1:45" ht="12" customHeight="1" thickBot="1" x14ac:dyDescent="0.3">
      <c r="A90" s="408" t="s">
        <v>562</v>
      </c>
      <c r="B90" s="409"/>
      <c r="C90" s="409"/>
      <c r="D90" s="409"/>
      <c r="E90" s="409"/>
      <c r="F90" s="409"/>
      <c r="G90" s="409"/>
      <c r="H90" s="409"/>
      <c r="I90" s="409"/>
      <c r="J90" s="409"/>
      <c r="K90" s="409"/>
      <c r="L90" s="409"/>
      <c r="M90" s="409"/>
      <c r="N90" s="409"/>
      <c r="O90" s="409"/>
      <c r="P90" s="409"/>
      <c r="Q90" s="409"/>
      <c r="R90" s="409"/>
      <c r="S90" s="409"/>
      <c r="T90" s="409"/>
      <c r="U90" s="409"/>
      <c r="V90" s="409"/>
      <c r="W90" s="409"/>
      <c r="X90" s="409"/>
      <c r="Y90" s="409"/>
      <c r="Z90" s="409"/>
      <c r="AA90" s="409"/>
      <c r="AB90" s="409"/>
      <c r="AC90" s="409"/>
      <c r="AD90" s="409"/>
      <c r="AE90" s="409"/>
      <c r="AF90" s="409"/>
      <c r="AG90" s="409"/>
      <c r="AH90" s="409"/>
      <c r="AI90" s="409"/>
      <c r="AJ90" s="409"/>
      <c r="AK90" s="410"/>
      <c r="AL90" s="411"/>
      <c r="AM90" s="412"/>
      <c r="AN90" s="413"/>
      <c r="AO90" s="414"/>
      <c r="AP90" s="414"/>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J53" sqref="J53"/>
    </sheetView>
  </sheetViews>
  <sheetFormatPr defaultRowHeight="15.75" x14ac:dyDescent="0.25"/>
  <cols>
    <col min="1" max="1" width="9.140625" style="60"/>
    <col min="2" max="2" width="37.7109375" style="60" customWidth="1"/>
    <col min="3" max="3" width="17.7109375" style="60" customWidth="1"/>
    <col min="4" max="4" width="16" style="60" customWidth="1"/>
    <col min="5" max="6" width="0" style="60" hidden="1" customWidth="1"/>
    <col min="7" max="7" width="17.7109375" style="60" customWidth="1"/>
    <col min="8" max="8" width="18.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5" t="str">
        <f>'1. паспорт местоположение'!$A$5</f>
        <v>Год раскрытия информации: 2023 год</v>
      </c>
      <c r="B5" s="215"/>
      <c r="C5" s="215"/>
      <c r="D5" s="215"/>
      <c r="E5" s="215"/>
      <c r="F5" s="215"/>
      <c r="G5" s="215"/>
      <c r="H5" s="215"/>
      <c r="I5" s="215"/>
      <c r="J5" s="215"/>
      <c r="K5" s="215"/>
      <c r="L5" s="21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9</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'5. анализ эконом эфф'!A12:AR12</f>
        <v>H_TP1100.VL.0035</v>
      </c>
      <c r="B12" s="221"/>
      <c r="C12" s="221"/>
      <c r="D12" s="221"/>
      <c r="E12" s="221"/>
      <c r="F12" s="221"/>
      <c r="G12" s="221"/>
      <c r="H12" s="221"/>
      <c r="I12" s="221"/>
      <c r="J12" s="221"/>
      <c r="K12" s="221"/>
      <c r="L12" s="221"/>
    </row>
    <row r="13" spans="1:44" x14ac:dyDescent="0.25">
      <c r="A13" s="216" t="s">
        <v>8</v>
      </c>
      <c r="B13" s="216"/>
      <c r="C13" s="216"/>
      <c r="D13" s="216"/>
      <c r="E13" s="216"/>
      <c r="F13" s="216"/>
      <c r="G13" s="216"/>
      <c r="H13" s="216"/>
      <c r="I13" s="216"/>
      <c r="J13" s="216"/>
      <c r="K13" s="216"/>
      <c r="L13" s="216"/>
    </row>
    <row r="14" spans="1:44" ht="18.75" x14ac:dyDescent="0.25">
      <c r="A14" s="225"/>
      <c r="B14" s="225"/>
      <c r="C14" s="225"/>
      <c r="D14" s="225"/>
      <c r="E14" s="225"/>
      <c r="F14" s="225"/>
      <c r="G14" s="225"/>
      <c r="H14" s="225"/>
      <c r="I14" s="225"/>
      <c r="J14" s="225"/>
      <c r="K14" s="225"/>
      <c r="L14" s="225"/>
    </row>
    <row r="15" spans="1:44" x14ac:dyDescent="0.25">
      <c r="A15" s="220" t="str">
        <f>'1. паспорт местоположение'!$A$15</f>
        <v>Реконструкция ВЛ 110 кВ Сургут-Имилор 1, Сургут-Югорская, отп. Подкачка (замена грозотроса 11,6 км)</v>
      </c>
      <c r="B15" s="221"/>
      <c r="C15" s="221"/>
      <c r="D15" s="221"/>
      <c r="E15" s="221"/>
      <c r="F15" s="221"/>
      <c r="G15" s="221"/>
      <c r="H15" s="221"/>
      <c r="I15" s="221"/>
      <c r="J15" s="221"/>
      <c r="K15" s="221"/>
      <c r="L15" s="221"/>
    </row>
    <row r="16" spans="1:44" x14ac:dyDescent="0.25">
      <c r="A16" s="216" t="s">
        <v>7</v>
      </c>
      <c r="B16" s="216"/>
      <c r="C16" s="216"/>
      <c r="D16" s="216"/>
      <c r="E16" s="216"/>
      <c r="F16" s="216"/>
      <c r="G16" s="216"/>
      <c r="H16" s="216"/>
      <c r="I16" s="216"/>
      <c r="J16" s="216"/>
      <c r="K16" s="216"/>
      <c r="L16" s="216"/>
    </row>
    <row r="17" spans="1:12" ht="15.75" customHeight="1" x14ac:dyDescent="0.25">
      <c r="L17" s="79"/>
    </row>
    <row r="18" spans="1:12" x14ac:dyDescent="0.25">
      <c r="K18" s="78"/>
    </row>
    <row r="19" spans="1:12" ht="15.75" customHeight="1" x14ac:dyDescent="0.25">
      <c r="A19" s="264" t="s">
        <v>420</v>
      </c>
      <c r="B19" s="264"/>
      <c r="C19" s="264"/>
      <c r="D19" s="264"/>
      <c r="E19" s="264"/>
      <c r="F19" s="264"/>
      <c r="G19" s="264"/>
      <c r="H19" s="264"/>
      <c r="I19" s="264"/>
      <c r="J19" s="264"/>
      <c r="K19" s="264"/>
      <c r="L19" s="264"/>
    </row>
    <row r="20" spans="1:12" x14ac:dyDescent="0.25">
      <c r="A20" s="61"/>
      <c r="B20" s="61"/>
      <c r="C20" s="77"/>
      <c r="D20" s="77"/>
      <c r="E20" s="77"/>
      <c r="F20" s="77"/>
      <c r="G20" s="77"/>
      <c r="H20" s="77"/>
      <c r="I20" s="77"/>
      <c r="J20" s="77"/>
      <c r="K20" s="77"/>
      <c r="L20" s="77"/>
    </row>
    <row r="21" spans="1:12" ht="28.5" customHeight="1" x14ac:dyDescent="0.25">
      <c r="A21" s="265" t="s">
        <v>211</v>
      </c>
      <c r="B21" s="265" t="s">
        <v>210</v>
      </c>
      <c r="C21" s="271" t="s">
        <v>355</v>
      </c>
      <c r="D21" s="271"/>
      <c r="E21" s="271"/>
      <c r="F21" s="271"/>
      <c r="G21" s="271"/>
      <c r="H21" s="271"/>
      <c r="I21" s="266" t="s">
        <v>209</v>
      </c>
      <c r="J21" s="268" t="s">
        <v>357</v>
      </c>
      <c r="K21" s="265" t="s">
        <v>208</v>
      </c>
      <c r="L21" s="267" t="s">
        <v>356</v>
      </c>
    </row>
    <row r="22" spans="1:12" ht="58.5" customHeight="1" x14ac:dyDescent="0.25">
      <c r="A22" s="265"/>
      <c r="B22" s="265"/>
      <c r="C22" s="272" t="s">
        <v>3</v>
      </c>
      <c r="D22" s="272"/>
      <c r="E22" s="135"/>
      <c r="F22" s="136"/>
      <c r="G22" s="273" t="s">
        <v>2</v>
      </c>
      <c r="H22" s="274"/>
      <c r="I22" s="266"/>
      <c r="J22" s="269"/>
      <c r="K22" s="265"/>
      <c r="L22" s="267"/>
    </row>
    <row r="23" spans="1:12" ht="47.25" x14ac:dyDescent="0.25">
      <c r="A23" s="265"/>
      <c r="B23" s="265"/>
      <c r="C23" s="76" t="s">
        <v>207</v>
      </c>
      <c r="D23" s="76" t="s">
        <v>206</v>
      </c>
      <c r="E23" s="76" t="s">
        <v>207</v>
      </c>
      <c r="F23" s="76" t="s">
        <v>206</v>
      </c>
      <c r="G23" s="76" t="s">
        <v>207</v>
      </c>
      <c r="H23" s="76" t="s">
        <v>206</v>
      </c>
      <c r="I23" s="266"/>
      <c r="J23" s="270"/>
      <c r="K23" s="265"/>
      <c r="L23" s="26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7"/>
      <c r="L25" s="81"/>
    </row>
    <row r="26" spans="1:12" ht="21.75" customHeight="1" x14ac:dyDescent="0.25">
      <c r="A26" s="70" t="s">
        <v>204</v>
      </c>
      <c r="B26" s="75" t="s">
        <v>362</v>
      </c>
      <c r="C26" s="197" t="s">
        <v>453</v>
      </c>
      <c r="D26" s="197" t="s">
        <v>453</v>
      </c>
      <c r="E26" s="199"/>
      <c r="F26" s="199"/>
      <c r="G26" s="197" t="s">
        <v>453</v>
      </c>
      <c r="H26" s="197" t="s">
        <v>453</v>
      </c>
      <c r="I26" s="74"/>
      <c r="J26" s="74"/>
      <c r="K26" s="67"/>
      <c r="L26" s="67"/>
    </row>
    <row r="27" spans="1:12" s="62" customFormat="1" ht="39" customHeight="1" x14ac:dyDescent="0.25">
      <c r="A27" s="70" t="s">
        <v>203</v>
      </c>
      <c r="B27" s="75" t="s">
        <v>364</v>
      </c>
      <c r="C27" s="197" t="s">
        <v>453</v>
      </c>
      <c r="D27" s="197" t="s">
        <v>453</v>
      </c>
      <c r="E27" s="199"/>
      <c r="F27" s="199"/>
      <c r="G27" s="197" t="s">
        <v>453</v>
      </c>
      <c r="H27" s="197" t="s">
        <v>453</v>
      </c>
      <c r="I27" s="74"/>
      <c r="J27" s="74"/>
      <c r="K27" s="67"/>
      <c r="L27" s="67"/>
    </row>
    <row r="28" spans="1:12" s="62" customFormat="1" ht="70.5" customHeight="1" x14ac:dyDescent="0.25">
      <c r="A28" s="70" t="s">
        <v>363</v>
      </c>
      <c r="B28" s="75" t="s">
        <v>368</v>
      </c>
      <c r="C28" s="197" t="s">
        <v>453</v>
      </c>
      <c r="D28" s="197" t="s">
        <v>453</v>
      </c>
      <c r="E28" s="199"/>
      <c r="F28" s="199"/>
      <c r="G28" s="197" t="s">
        <v>453</v>
      </c>
      <c r="H28" s="197" t="s">
        <v>453</v>
      </c>
      <c r="I28" s="74"/>
      <c r="J28" s="74"/>
      <c r="K28" s="67"/>
      <c r="L28" s="67"/>
    </row>
    <row r="29" spans="1:12" s="62" customFormat="1" ht="54" customHeight="1" x14ac:dyDescent="0.25">
      <c r="A29" s="70" t="s">
        <v>202</v>
      </c>
      <c r="B29" s="75" t="s">
        <v>367</v>
      </c>
      <c r="C29" s="197" t="s">
        <v>453</v>
      </c>
      <c r="D29" s="197" t="s">
        <v>453</v>
      </c>
      <c r="E29" s="199"/>
      <c r="F29" s="199"/>
      <c r="G29" s="197" t="s">
        <v>453</v>
      </c>
      <c r="H29" s="197" t="s">
        <v>453</v>
      </c>
      <c r="I29" s="74"/>
      <c r="J29" s="74"/>
      <c r="K29" s="67"/>
      <c r="L29" s="67"/>
    </row>
    <row r="30" spans="1:12" s="62" customFormat="1" ht="42" customHeight="1" x14ac:dyDescent="0.25">
      <c r="A30" s="70" t="s">
        <v>201</v>
      </c>
      <c r="B30" s="75" t="s">
        <v>369</v>
      </c>
      <c r="C30" s="197" t="s">
        <v>453</v>
      </c>
      <c r="D30" s="197" t="s">
        <v>453</v>
      </c>
      <c r="E30" s="199"/>
      <c r="F30" s="199"/>
      <c r="G30" s="197" t="s">
        <v>453</v>
      </c>
      <c r="H30" s="197" t="s">
        <v>453</v>
      </c>
      <c r="I30" s="74"/>
      <c r="J30" s="74"/>
      <c r="K30" s="67"/>
      <c r="L30" s="67"/>
    </row>
    <row r="31" spans="1:12" s="62" customFormat="1" ht="37.5" customHeight="1" x14ac:dyDescent="0.25">
      <c r="A31" s="70" t="s">
        <v>200</v>
      </c>
      <c r="B31" s="69" t="s">
        <v>365</v>
      </c>
      <c r="C31" s="200">
        <v>45292</v>
      </c>
      <c r="D31" s="201">
        <v>45337</v>
      </c>
      <c r="E31" s="199"/>
      <c r="F31" s="199"/>
      <c r="G31" s="200">
        <v>46388</v>
      </c>
      <c r="H31" s="201">
        <v>46433</v>
      </c>
      <c r="I31" s="74"/>
      <c r="J31" s="74"/>
      <c r="K31" s="67"/>
      <c r="L31" s="67"/>
    </row>
    <row r="32" spans="1:12" s="62" customFormat="1" ht="31.5" x14ac:dyDescent="0.25">
      <c r="A32" s="70" t="s">
        <v>198</v>
      </c>
      <c r="B32" s="69" t="s">
        <v>370</v>
      </c>
      <c r="C32" s="198">
        <v>45444</v>
      </c>
      <c r="D32" s="198">
        <v>45458</v>
      </c>
      <c r="E32" s="199"/>
      <c r="F32" s="199"/>
      <c r="G32" s="198">
        <v>46539</v>
      </c>
      <c r="H32" s="198">
        <v>46553</v>
      </c>
      <c r="I32" s="74"/>
      <c r="J32" s="74"/>
      <c r="K32" s="67"/>
      <c r="L32" s="67"/>
    </row>
    <row r="33" spans="1:12" s="62" customFormat="1" ht="37.5" customHeight="1" x14ac:dyDescent="0.25">
      <c r="A33" s="70" t="s">
        <v>381</v>
      </c>
      <c r="B33" s="69" t="s">
        <v>298</v>
      </c>
      <c r="C33" s="198">
        <v>45427</v>
      </c>
      <c r="D33" s="202">
        <v>45444</v>
      </c>
      <c r="E33" s="199"/>
      <c r="F33" s="199"/>
      <c r="G33" s="197" t="s">
        <v>453</v>
      </c>
      <c r="H33" s="197" t="s">
        <v>453</v>
      </c>
      <c r="I33" s="74"/>
      <c r="J33" s="74"/>
      <c r="K33" s="67"/>
      <c r="L33" s="67"/>
    </row>
    <row r="34" spans="1:12" s="62" customFormat="1" ht="47.25" customHeight="1" x14ac:dyDescent="0.25">
      <c r="A34" s="70" t="s">
        <v>382</v>
      </c>
      <c r="B34" s="69" t="s">
        <v>374</v>
      </c>
      <c r="C34" s="198" t="s">
        <v>453</v>
      </c>
      <c r="D34" s="198" t="s">
        <v>453</v>
      </c>
      <c r="E34" s="199"/>
      <c r="F34" s="199"/>
      <c r="G34" s="198" t="s">
        <v>453</v>
      </c>
      <c r="H34" s="198" t="s">
        <v>453</v>
      </c>
      <c r="I34" s="73"/>
      <c r="J34" s="73"/>
      <c r="K34" s="73"/>
      <c r="L34" s="67"/>
    </row>
    <row r="35" spans="1:12" s="62" customFormat="1" ht="49.5" customHeight="1" x14ac:dyDescent="0.25">
      <c r="A35" s="70" t="s">
        <v>383</v>
      </c>
      <c r="B35" s="69" t="s">
        <v>199</v>
      </c>
      <c r="C35" s="198">
        <v>45453</v>
      </c>
      <c r="D35" s="202">
        <v>45458</v>
      </c>
      <c r="E35" s="199"/>
      <c r="F35" s="199"/>
      <c r="G35" s="198">
        <v>46548</v>
      </c>
      <c r="H35" s="202">
        <v>46553</v>
      </c>
      <c r="I35" s="73"/>
      <c r="J35" s="73"/>
      <c r="K35" s="73"/>
      <c r="L35" s="67"/>
    </row>
    <row r="36" spans="1:12" ht="37.5" customHeight="1" x14ac:dyDescent="0.25">
      <c r="A36" s="70" t="s">
        <v>384</v>
      </c>
      <c r="B36" s="69" t="s">
        <v>366</v>
      </c>
      <c r="C36" s="198">
        <v>45453</v>
      </c>
      <c r="D36" s="202">
        <v>45458</v>
      </c>
      <c r="E36" s="203"/>
      <c r="F36" s="199"/>
      <c r="G36" s="197" t="s">
        <v>453</v>
      </c>
      <c r="H36" s="197" t="s">
        <v>453</v>
      </c>
      <c r="I36" s="72"/>
      <c r="J36" s="72"/>
      <c r="K36" s="67"/>
      <c r="L36" s="67"/>
    </row>
    <row r="37" spans="1:12" x14ac:dyDescent="0.25">
      <c r="A37" s="70" t="s">
        <v>385</v>
      </c>
      <c r="B37" s="69" t="s">
        <v>197</v>
      </c>
      <c r="C37" s="202">
        <v>45413</v>
      </c>
      <c r="D37" s="198">
        <v>45458</v>
      </c>
      <c r="E37" s="203"/>
      <c r="F37" s="199"/>
      <c r="G37" s="202">
        <v>46508</v>
      </c>
      <c r="H37" s="198">
        <v>46553</v>
      </c>
      <c r="I37" s="72"/>
      <c r="J37" s="72"/>
      <c r="K37" s="67"/>
      <c r="L37" s="67"/>
    </row>
    <row r="38" spans="1:12" x14ac:dyDescent="0.25">
      <c r="A38" s="70" t="s">
        <v>524</v>
      </c>
      <c r="B38" s="71" t="s">
        <v>196</v>
      </c>
      <c r="C38" s="68"/>
      <c r="D38" s="197"/>
      <c r="E38" s="197"/>
      <c r="F38" s="197"/>
      <c r="G38" s="68"/>
      <c r="H38" s="197"/>
      <c r="I38" s="67"/>
      <c r="J38" s="67"/>
      <c r="K38" s="67"/>
      <c r="L38" s="67"/>
    </row>
    <row r="39" spans="1:12" ht="63" x14ac:dyDescent="0.25">
      <c r="A39" s="70">
        <v>2</v>
      </c>
      <c r="B39" s="69" t="s">
        <v>371</v>
      </c>
      <c r="C39" s="204">
        <v>45459</v>
      </c>
      <c r="D39" s="204">
        <v>45503</v>
      </c>
      <c r="E39" s="197"/>
      <c r="F39" s="197"/>
      <c r="G39" s="204">
        <v>46920</v>
      </c>
      <c r="H39" s="204">
        <v>46964</v>
      </c>
      <c r="I39" s="67"/>
      <c r="J39" s="67"/>
      <c r="K39" s="67"/>
      <c r="L39" s="67"/>
    </row>
    <row r="40" spans="1:12" ht="33.75" customHeight="1" x14ac:dyDescent="0.25">
      <c r="A40" s="70" t="s">
        <v>195</v>
      </c>
      <c r="B40" s="69" t="s">
        <v>373</v>
      </c>
      <c r="C40" s="201">
        <v>45505</v>
      </c>
      <c r="D40" s="204">
        <v>45534</v>
      </c>
      <c r="E40" s="197"/>
      <c r="F40" s="197"/>
      <c r="G40" s="197" t="s">
        <v>453</v>
      </c>
      <c r="H40" s="197" t="s">
        <v>453</v>
      </c>
      <c r="I40" s="67"/>
      <c r="J40" s="67"/>
      <c r="K40" s="67"/>
      <c r="L40" s="67"/>
    </row>
    <row r="41" spans="1:12" ht="63" customHeight="1" x14ac:dyDescent="0.25">
      <c r="A41" s="70" t="s">
        <v>194</v>
      </c>
      <c r="B41" s="71" t="s">
        <v>450</v>
      </c>
      <c r="C41" s="68"/>
      <c r="D41" s="197"/>
      <c r="E41" s="197"/>
      <c r="F41" s="197"/>
      <c r="G41" s="68"/>
      <c r="H41" s="197"/>
      <c r="I41" s="67"/>
      <c r="J41" s="67"/>
      <c r="K41" s="67"/>
      <c r="L41" s="67"/>
    </row>
    <row r="42" spans="1:12" ht="58.5" customHeight="1" x14ac:dyDescent="0.25">
      <c r="A42" s="70">
        <v>3</v>
      </c>
      <c r="B42" s="69" t="s">
        <v>372</v>
      </c>
      <c r="C42" s="204">
        <v>45505</v>
      </c>
      <c r="D42" s="204">
        <v>45519</v>
      </c>
      <c r="E42" s="197"/>
      <c r="F42" s="197"/>
      <c r="G42" s="204">
        <v>46966</v>
      </c>
      <c r="H42" s="204">
        <v>46980</v>
      </c>
      <c r="I42" s="67"/>
      <c r="J42" s="67"/>
      <c r="K42" s="67"/>
      <c r="L42" s="67"/>
    </row>
    <row r="43" spans="1:12" ht="34.5" customHeight="1" x14ac:dyDescent="0.25">
      <c r="A43" s="70" t="s">
        <v>193</v>
      </c>
      <c r="B43" s="69" t="s">
        <v>191</v>
      </c>
      <c r="C43" s="201">
        <v>45536</v>
      </c>
      <c r="D43" s="204">
        <v>45565</v>
      </c>
      <c r="E43" s="197"/>
      <c r="F43" s="197"/>
      <c r="G43" s="197" t="s">
        <v>453</v>
      </c>
      <c r="H43" s="197" t="s">
        <v>453</v>
      </c>
      <c r="I43" s="67"/>
      <c r="J43" s="67"/>
      <c r="K43" s="67"/>
      <c r="L43" s="67"/>
    </row>
    <row r="44" spans="1:12" ht="24.75" customHeight="1" x14ac:dyDescent="0.25">
      <c r="A44" s="70" t="s">
        <v>192</v>
      </c>
      <c r="B44" s="69" t="s">
        <v>189</v>
      </c>
      <c r="C44" s="201">
        <v>45566</v>
      </c>
      <c r="D44" s="204">
        <v>45626</v>
      </c>
      <c r="E44" s="197"/>
      <c r="F44" s="197"/>
      <c r="G44" s="197" t="s">
        <v>453</v>
      </c>
      <c r="H44" s="197" t="s">
        <v>453</v>
      </c>
      <c r="I44" s="67"/>
      <c r="J44" s="67"/>
      <c r="K44" s="67"/>
      <c r="L44" s="67"/>
    </row>
    <row r="45" spans="1:12" ht="90.75" customHeight="1" x14ac:dyDescent="0.25">
      <c r="A45" s="70" t="s">
        <v>190</v>
      </c>
      <c r="B45" s="69" t="s">
        <v>377</v>
      </c>
      <c r="C45" s="201">
        <v>45636</v>
      </c>
      <c r="D45" s="200">
        <v>45641</v>
      </c>
      <c r="E45" s="197"/>
      <c r="F45" s="197"/>
      <c r="G45" s="197" t="s">
        <v>453</v>
      </c>
      <c r="H45" s="197" t="s">
        <v>453</v>
      </c>
      <c r="I45" s="67"/>
      <c r="J45" s="67"/>
      <c r="K45" s="67"/>
      <c r="L45" s="67"/>
    </row>
    <row r="46" spans="1:12" ht="167.25" customHeight="1" x14ac:dyDescent="0.25">
      <c r="A46" s="70" t="s">
        <v>188</v>
      </c>
      <c r="B46" s="69" t="s">
        <v>375</v>
      </c>
      <c r="C46" s="68" t="s">
        <v>453</v>
      </c>
      <c r="D46" s="198" t="s">
        <v>453</v>
      </c>
      <c r="E46" s="197"/>
      <c r="F46" s="197"/>
      <c r="G46" s="68" t="s">
        <v>453</v>
      </c>
      <c r="H46" s="198" t="s">
        <v>453</v>
      </c>
      <c r="I46" s="67"/>
      <c r="J46" s="67"/>
      <c r="K46" s="67"/>
      <c r="L46" s="67"/>
    </row>
    <row r="47" spans="1:12" ht="30.75" customHeight="1" x14ac:dyDescent="0.25">
      <c r="A47" s="70" t="s">
        <v>186</v>
      </c>
      <c r="B47" s="69" t="s">
        <v>187</v>
      </c>
      <c r="C47" s="201">
        <v>45627</v>
      </c>
      <c r="D47" s="200">
        <v>45636</v>
      </c>
      <c r="E47" s="197"/>
      <c r="F47" s="197"/>
      <c r="G47" s="201">
        <v>47088</v>
      </c>
      <c r="H47" s="200">
        <v>47097</v>
      </c>
      <c r="I47" s="67"/>
      <c r="J47" s="67"/>
      <c r="K47" s="67"/>
      <c r="L47" s="67"/>
    </row>
    <row r="48" spans="1:12" ht="37.5" customHeight="1" x14ac:dyDescent="0.25">
      <c r="A48" s="70" t="s">
        <v>525</v>
      </c>
      <c r="B48" s="71" t="s">
        <v>185</v>
      </c>
      <c r="C48" s="68"/>
      <c r="D48" s="197"/>
      <c r="E48" s="197"/>
      <c r="F48" s="197"/>
      <c r="G48" s="68"/>
      <c r="H48" s="197"/>
      <c r="I48" s="67"/>
      <c r="J48" s="67"/>
      <c r="K48" s="67"/>
      <c r="L48" s="67"/>
    </row>
    <row r="49" spans="1:12" ht="35.25" customHeight="1" x14ac:dyDescent="0.25">
      <c r="A49" s="70">
        <v>4</v>
      </c>
      <c r="B49" s="69" t="s">
        <v>183</v>
      </c>
      <c r="C49" s="204">
        <v>45636</v>
      </c>
      <c r="D49" s="201">
        <v>45651</v>
      </c>
      <c r="E49" s="197"/>
      <c r="F49" s="197"/>
      <c r="G49" s="204">
        <v>47097</v>
      </c>
      <c r="H49" s="201">
        <v>47112</v>
      </c>
      <c r="I49" s="67"/>
      <c r="J49" s="67"/>
      <c r="K49" s="67"/>
      <c r="L49" s="67"/>
    </row>
    <row r="50" spans="1:12" ht="86.25" customHeight="1" x14ac:dyDescent="0.25">
      <c r="A50" s="70" t="s">
        <v>184</v>
      </c>
      <c r="B50" s="69" t="s">
        <v>376</v>
      </c>
      <c r="C50" s="201">
        <v>45651</v>
      </c>
      <c r="D50" s="201">
        <v>45654</v>
      </c>
      <c r="E50" s="197"/>
      <c r="F50" s="197"/>
      <c r="G50" s="201">
        <v>47112</v>
      </c>
      <c r="H50" s="201">
        <v>47115</v>
      </c>
      <c r="I50" s="67"/>
      <c r="J50" s="67"/>
      <c r="K50" s="67"/>
      <c r="L50" s="67"/>
    </row>
    <row r="51" spans="1:12" ht="77.25" customHeight="1" x14ac:dyDescent="0.25">
      <c r="A51" s="70" t="s">
        <v>182</v>
      </c>
      <c r="B51" s="69" t="s">
        <v>378</v>
      </c>
      <c r="C51" s="198">
        <v>45642</v>
      </c>
      <c r="D51" s="198">
        <v>45654</v>
      </c>
      <c r="E51" s="197"/>
      <c r="F51" s="197"/>
      <c r="G51" s="197" t="s">
        <v>453</v>
      </c>
      <c r="H51" s="197" t="s">
        <v>453</v>
      </c>
      <c r="I51" s="67"/>
      <c r="J51" s="67"/>
      <c r="K51" s="67"/>
      <c r="L51" s="67"/>
    </row>
    <row r="52" spans="1:12" ht="71.25" customHeight="1" x14ac:dyDescent="0.25">
      <c r="A52" s="70" t="s">
        <v>180</v>
      </c>
      <c r="B52" s="69" t="s">
        <v>181</v>
      </c>
      <c r="C52" s="198" t="s">
        <v>453</v>
      </c>
      <c r="D52" s="198" t="s">
        <v>453</v>
      </c>
      <c r="E52" s="205"/>
      <c r="F52" s="205"/>
      <c r="G52" s="198" t="s">
        <v>453</v>
      </c>
      <c r="H52" s="198" t="s">
        <v>453</v>
      </c>
      <c r="I52" s="67"/>
      <c r="J52" s="67"/>
      <c r="K52" s="67"/>
      <c r="L52" s="67"/>
    </row>
    <row r="53" spans="1:12" ht="48" customHeight="1" x14ac:dyDescent="0.25">
      <c r="A53" s="70" t="s">
        <v>178</v>
      </c>
      <c r="B53" s="143" t="s">
        <v>379</v>
      </c>
      <c r="C53" s="198">
        <v>45651</v>
      </c>
      <c r="D53" s="206">
        <v>45654</v>
      </c>
      <c r="E53" s="197"/>
      <c r="F53" s="197"/>
      <c r="G53" s="198">
        <v>47112</v>
      </c>
      <c r="H53" s="206">
        <v>47115</v>
      </c>
      <c r="I53" s="67"/>
      <c r="J53" s="67"/>
      <c r="K53" s="67"/>
      <c r="L53" s="67"/>
    </row>
    <row r="54" spans="1:12" ht="46.5" customHeight="1" x14ac:dyDescent="0.25">
      <c r="A54" s="70" t="s">
        <v>380</v>
      </c>
      <c r="B54" s="69" t="s">
        <v>179</v>
      </c>
      <c r="C54" s="204">
        <v>45652</v>
      </c>
      <c r="D54" s="204">
        <v>45656</v>
      </c>
      <c r="E54" s="197"/>
      <c r="F54" s="197"/>
      <c r="G54" s="197" t="s">
        <v>453</v>
      </c>
      <c r="H54" s="197" t="s">
        <v>453</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5" width="6.5703125" style="60" bestFit="1" customWidth="1"/>
    <col min="16" max="16" width="9.140625" style="60" customWidth="1"/>
    <col min="17" max="17" width="6.5703125" style="60" bestFit="1" customWidth="1"/>
    <col min="18" max="18" width="8.42578125" style="60" customWidth="1"/>
    <col min="19" max="19" width="6.5703125" style="60" bestFit="1" customWidth="1"/>
    <col min="20" max="20" width="8.7109375" style="60" bestFit="1" customWidth="1"/>
    <col min="21" max="21" width="6.5703125" style="60" bestFit="1" customWidth="1"/>
    <col min="22" max="22" width="8.285156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15" t="str">
        <f>'1. паспорт местоположение'!$A$5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3">
      <c r="AC5" s="1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277" t="str">
        <f>'1. паспорт местоположение'!A9:C9</f>
        <v xml:space="preserve"> 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76" t="str">
        <f>'6.1. Паспорт сетевой график'!A12:L12</f>
        <v>H_TP1100.VL.0035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277" t="str">
        <f>'1. паспорт местоположение'!$A$15</f>
        <v>Реконструкция ВЛ 110 кВ Сургут-Имилор 1, Сургут-Югорская, отп. Подкачка (замена грозотроса 11,6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8" spans="1:35" x14ac:dyDescent="0.25">
      <c r="A18" s="291" t="s">
        <v>421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20" spans="1:35" s="168" customFormat="1" ht="33" customHeight="1" x14ac:dyDescent="0.25">
      <c r="A20" s="280" t="s">
        <v>177</v>
      </c>
      <c r="B20" s="280" t="s">
        <v>176</v>
      </c>
      <c r="C20" s="279" t="s">
        <v>175</v>
      </c>
      <c r="D20" s="279"/>
      <c r="E20" s="290" t="s">
        <v>174</v>
      </c>
      <c r="F20" s="290"/>
      <c r="G20" s="280" t="s">
        <v>540</v>
      </c>
      <c r="H20" s="283" t="s">
        <v>532</v>
      </c>
      <c r="I20" s="284"/>
      <c r="J20" s="284"/>
      <c r="K20" s="284"/>
      <c r="L20" s="283" t="s">
        <v>533</v>
      </c>
      <c r="M20" s="284"/>
      <c r="N20" s="284"/>
      <c r="O20" s="284"/>
      <c r="P20" s="283" t="s">
        <v>534</v>
      </c>
      <c r="Q20" s="284"/>
      <c r="R20" s="284"/>
      <c r="S20" s="284"/>
      <c r="T20" s="283" t="s">
        <v>535</v>
      </c>
      <c r="U20" s="284"/>
      <c r="V20" s="284"/>
      <c r="W20" s="284"/>
      <c r="X20" s="283" t="s">
        <v>536</v>
      </c>
      <c r="Y20" s="284"/>
      <c r="Z20" s="284"/>
      <c r="AA20" s="284"/>
      <c r="AB20" s="285" t="s">
        <v>173</v>
      </c>
      <c r="AC20" s="286"/>
    </row>
    <row r="21" spans="1:35" s="168" customFormat="1" ht="99.75" customHeight="1" x14ac:dyDescent="0.25">
      <c r="A21" s="281"/>
      <c r="B21" s="281"/>
      <c r="C21" s="279"/>
      <c r="D21" s="279"/>
      <c r="E21" s="290"/>
      <c r="F21" s="290"/>
      <c r="G21" s="281"/>
      <c r="H21" s="279" t="s">
        <v>3</v>
      </c>
      <c r="I21" s="279"/>
      <c r="J21" s="279" t="s">
        <v>171</v>
      </c>
      <c r="K21" s="279"/>
      <c r="L21" s="279" t="s">
        <v>3</v>
      </c>
      <c r="M21" s="279"/>
      <c r="N21" s="279" t="s">
        <v>171</v>
      </c>
      <c r="O21" s="279"/>
      <c r="P21" s="279" t="s">
        <v>3</v>
      </c>
      <c r="Q21" s="279"/>
      <c r="R21" s="279" t="s">
        <v>171</v>
      </c>
      <c r="S21" s="279"/>
      <c r="T21" s="279" t="s">
        <v>3</v>
      </c>
      <c r="U21" s="279"/>
      <c r="V21" s="279" t="s">
        <v>171</v>
      </c>
      <c r="W21" s="279"/>
      <c r="X21" s="279" t="s">
        <v>3</v>
      </c>
      <c r="Y21" s="279"/>
      <c r="Z21" s="279" t="s">
        <v>171</v>
      </c>
      <c r="AA21" s="279"/>
      <c r="AB21" s="287"/>
      <c r="AC21" s="288"/>
    </row>
    <row r="22" spans="1:35" s="168" customFormat="1" ht="89.25" customHeight="1" x14ac:dyDescent="0.3">
      <c r="A22" s="282"/>
      <c r="B22" s="282"/>
      <c r="C22" s="210" t="s">
        <v>3</v>
      </c>
      <c r="D22" s="210" t="s">
        <v>171</v>
      </c>
      <c r="E22" s="211" t="s">
        <v>537</v>
      </c>
      <c r="F22" s="211" t="s">
        <v>541</v>
      </c>
      <c r="G22" s="282"/>
      <c r="H22" s="169" t="s">
        <v>403</v>
      </c>
      <c r="I22" s="169" t="s">
        <v>404</v>
      </c>
      <c r="J22" s="169" t="s">
        <v>403</v>
      </c>
      <c r="K22" s="169" t="s">
        <v>404</v>
      </c>
      <c r="L22" s="169" t="s">
        <v>403</v>
      </c>
      <c r="M22" s="169" t="s">
        <v>404</v>
      </c>
      <c r="N22" s="169" t="s">
        <v>403</v>
      </c>
      <c r="O22" s="169" t="s">
        <v>404</v>
      </c>
      <c r="P22" s="169" t="s">
        <v>403</v>
      </c>
      <c r="Q22" s="169" t="s">
        <v>404</v>
      </c>
      <c r="R22" s="169" t="s">
        <v>403</v>
      </c>
      <c r="S22" s="169" t="s">
        <v>404</v>
      </c>
      <c r="T22" s="169" t="s">
        <v>403</v>
      </c>
      <c r="U22" s="169" t="s">
        <v>404</v>
      </c>
      <c r="V22" s="169" t="s">
        <v>403</v>
      </c>
      <c r="W22" s="169" t="s">
        <v>404</v>
      </c>
      <c r="X22" s="169" t="s">
        <v>403</v>
      </c>
      <c r="Y22" s="169" t="s">
        <v>404</v>
      </c>
      <c r="Z22" s="169" t="s">
        <v>403</v>
      </c>
      <c r="AA22" s="169" t="s">
        <v>404</v>
      </c>
      <c r="AB22" s="210" t="s">
        <v>172</v>
      </c>
      <c r="AC22" s="210" t="s">
        <v>171</v>
      </c>
      <c r="AE22" s="170"/>
      <c r="AF22" s="170"/>
      <c r="AG22" s="170"/>
      <c r="AH22" s="170"/>
      <c r="AI22" s="171"/>
    </row>
    <row r="23" spans="1:35" s="168"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71"/>
      <c r="AF23" s="171"/>
      <c r="AG23" s="171"/>
      <c r="AH23" s="171"/>
      <c r="AI23" s="171"/>
    </row>
    <row r="24" spans="1:35" s="168" customFormat="1" ht="47.25" customHeight="1" x14ac:dyDescent="0.25">
      <c r="A24" s="172">
        <v>1</v>
      </c>
      <c r="B24" s="173" t="s">
        <v>170</v>
      </c>
      <c r="C24" s="186">
        <v>3.0487431951687665</v>
      </c>
      <c r="D24" s="186">
        <v>4.0270376071570535</v>
      </c>
      <c r="E24" s="186">
        <v>4.0270376071570535</v>
      </c>
      <c r="F24" s="186">
        <v>4.0270376071570535</v>
      </c>
      <c r="G24" s="186">
        <v>0</v>
      </c>
      <c r="H24" s="186">
        <v>0</v>
      </c>
      <c r="I24" s="186"/>
      <c r="J24" s="186">
        <v>0</v>
      </c>
      <c r="K24" s="186"/>
      <c r="L24" s="186">
        <v>3.0487431951687665</v>
      </c>
      <c r="M24" s="186"/>
      <c r="N24" s="186">
        <v>0</v>
      </c>
      <c r="O24" s="186"/>
      <c r="P24" s="186">
        <v>0</v>
      </c>
      <c r="Q24" s="186"/>
      <c r="R24" s="186">
        <v>0</v>
      </c>
      <c r="S24" s="186"/>
      <c r="T24" s="186">
        <v>0</v>
      </c>
      <c r="U24" s="186"/>
      <c r="V24" s="186">
        <v>0</v>
      </c>
      <c r="W24" s="186"/>
      <c r="X24" s="186">
        <v>0</v>
      </c>
      <c r="Y24" s="186"/>
      <c r="Z24" s="186">
        <v>0.36684458220155675</v>
      </c>
      <c r="AA24" s="186"/>
      <c r="AB24" s="186">
        <v>3.0487431951687665</v>
      </c>
      <c r="AC24" s="186">
        <v>0.36684458220155675</v>
      </c>
    </row>
    <row r="25" spans="1:35" s="168" customFormat="1" ht="24" customHeight="1" x14ac:dyDescent="0.25">
      <c r="A25" s="174" t="s">
        <v>169</v>
      </c>
      <c r="B25" s="163"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68" customFormat="1" x14ac:dyDescent="0.25">
      <c r="A26" s="174" t="s">
        <v>167</v>
      </c>
      <c r="B26" s="163"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68" customFormat="1" ht="31.5" x14ac:dyDescent="0.25">
      <c r="A27" s="174" t="s">
        <v>165</v>
      </c>
      <c r="B27" s="163" t="s">
        <v>361</v>
      </c>
      <c r="C27" s="186"/>
      <c r="D27" s="186"/>
      <c r="E27" s="186"/>
      <c r="F27" s="186"/>
      <c r="G27" s="186">
        <v>0</v>
      </c>
      <c r="H27" s="186">
        <v>0</v>
      </c>
      <c r="I27" s="186"/>
      <c r="J27" s="186">
        <v>0</v>
      </c>
      <c r="K27" s="186"/>
      <c r="L27" s="186">
        <v>2.5554306200000001</v>
      </c>
      <c r="M27" s="186"/>
      <c r="N27" s="186">
        <v>0</v>
      </c>
      <c r="O27" s="186"/>
      <c r="P27" s="186">
        <v>0</v>
      </c>
      <c r="Q27" s="186"/>
      <c r="R27" s="186">
        <v>0</v>
      </c>
      <c r="S27" s="186"/>
      <c r="T27" s="186">
        <v>0</v>
      </c>
      <c r="U27" s="186"/>
      <c r="V27" s="186">
        <v>0</v>
      </c>
      <c r="W27" s="186"/>
      <c r="X27" s="186">
        <v>0</v>
      </c>
      <c r="Y27" s="186"/>
      <c r="Z27" s="186">
        <v>0.3057038185012973</v>
      </c>
      <c r="AA27" s="186"/>
      <c r="AB27" s="186">
        <v>2.5554306200000001</v>
      </c>
      <c r="AC27" s="186">
        <v>0.3057038185012973</v>
      </c>
    </row>
    <row r="28" spans="1:35" s="168" customFormat="1" x14ac:dyDescent="0.25">
      <c r="A28" s="174" t="s">
        <v>164</v>
      </c>
      <c r="B28" s="163"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8" customFormat="1" x14ac:dyDescent="0.25">
      <c r="A29" s="174" t="s">
        <v>162</v>
      </c>
      <c r="B29" s="175" t="s">
        <v>161</v>
      </c>
      <c r="C29" s="186"/>
      <c r="D29" s="186"/>
      <c r="E29" s="186"/>
      <c r="F29" s="186"/>
      <c r="G29" s="186">
        <v>0</v>
      </c>
      <c r="H29" s="186">
        <v>0</v>
      </c>
      <c r="I29" s="186"/>
      <c r="J29" s="186">
        <v>0</v>
      </c>
      <c r="K29" s="186"/>
      <c r="L29" s="186">
        <v>0.49331257516876637</v>
      </c>
      <c r="M29" s="186"/>
      <c r="N29" s="186">
        <v>0</v>
      </c>
      <c r="O29" s="186"/>
      <c r="P29" s="186">
        <v>0</v>
      </c>
      <c r="Q29" s="186"/>
      <c r="R29" s="186">
        <v>0</v>
      </c>
      <c r="S29" s="186"/>
      <c r="T29" s="186">
        <v>0</v>
      </c>
      <c r="U29" s="186"/>
      <c r="V29" s="186">
        <v>0</v>
      </c>
      <c r="W29" s="186"/>
      <c r="X29" s="186">
        <v>0</v>
      </c>
      <c r="Y29" s="186"/>
      <c r="Z29" s="186">
        <v>6.1140763700259448E-2</v>
      </c>
      <c r="AA29" s="186"/>
      <c r="AB29" s="186">
        <v>0.49331257516876637</v>
      </c>
      <c r="AC29" s="186">
        <v>6.1140763700259448E-2</v>
      </c>
    </row>
    <row r="30" spans="1:35" s="168" customFormat="1" ht="47.25" x14ac:dyDescent="0.25">
      <c r="A30" s="172" t="s">
        <v>64</v>
      </c>
      <c r="B30" s="173" t="s">
        <v>160</v>
      </c>
      <c r="C30" s="186">
        <v>2.5554306200000001</v>
      </c>
      <c r="D30" s="186">
        <v>3.3755759312521776</v>
      </c>
      <c r="E30" s="186">
        <v>3.3755759312521776</v>
      </c>
      <c r="F30" s="186">
        <v>3.3755759312521776</v>
      </c>
      <c r="G30" s="186">
        <v>0</v>
      </c>
      <c r="H30" s="186">
        <v>0</v>
      </c>
      <c r="I30" s="186"/>
      <c r="J30" s="186">
        <v>0</v>
      </c>
      <c r="K30" s="186"/>
      <c r="L30" s="186">
        <v>2.5554306200000001</v>
      </c>
      <c r="M30" s="186"/>
      <c r="N30" s="186">
        <v>0</v>
      </c>
      <c r="O30" s="186"/>
      <c r="P30" s="186">
        <v>0</v>
      </c>
      <c r="Q30" s="186"/>
      <c r="R30" s="186">
        <v>0</v>
      </c>
      <c r="S30" s="186"/>
      <c r="T30" s="186">
        <v>0</v>
      </c>
      <c r="U30" s="186"/>
      <c r="V30" s="186">
        <v>0</v>
      </c>
      <c r="W30" s="186"/>
      <c r="X30" s="186">
        <v>0</v>
      </c>
      <c r="Y30" s="186"/>
      <c r="Z30" s="186">
        <v>0.3057038185012973</v>
      </c>
      <c r="AA30" s="186"/>
      <c r="AB30" s="186">
        <v>2.5554306200000001</v>
      </c>
      <c r="AC30" s="186">
        <v>0.3057038185012973</v>
      </c>
    </row>
    <row r="31" spans="1:35" s="168" customFormat="1" x14ac:dyDescent="0.25">
      <c r="A31" s="172" t="s">
        <v>159</v>
      </c>
      <c r="B31" s="163" t="s">
        <v>158</v>
      </c>
      <c r="C31" s="186">
        <v>0</v>
      </c>
      <c r="D31" s="186">
        <v>9.5574371280480151E-3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8" customFormat="1" ht="31.5" x14ac:dyDescent="0.25">
      <c r="A32" s="172" t="s">
        <v>157</v>
      </c>
      <c r="B32" s="163" t="s">
        <v>156</v>
      </c>
      <c r="C32" s="186">
        <v>2.4148843499999999</v>
      </c>
      <c r="D32" s="186">
        <v>3.179190136586834</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8" customFormat="1" x14ac:dyDescent="0.25">
      <c r="A33" s="172" t="s">
        <v>155</v>
      </c>
      <c r="B33" s="163"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8" customFormat="1" x14ac:dyDescent="0.25">
      <c r="A34" s="172" t="s">
        <v>153</v>
      </c>
      <c r="B34" s="163" t="s">
        <v>152</v>
      </c>
      <c r="C34" s="186">
        <v>0.14054627000000028</v>
      </c>
      <c r="D34" s="186">
        <v>0.18682835753729568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8" customFormat="1" ht="31.5" x14ac:dyDescent="0.25">
      <c r="A35" s="172" t="s">
        <v>63</v>
      </c>
      <c r="B35" s="173"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8" customFormat="1" x14ac:dyDescent="0.25">
      <c r="A36" s="174" t="s">
        <v>150</v>
      </c>
      <c r="B36" s="163" t="s">
        <v>485</v>
      </c>
      <c r="C36" s="186"/>
      <c r="D36" s="186"/>
      <c r="E36" s="186"/>
      <c r="F36" s="186"/>
      <c r="G36" s="186">
        <v>0</v>
      </c>
      <c r="H36" s="186">
        <v>0</v>
      </c>
      <c r="I36" s="207" t="s">
        <v>466</v>
      </c>
      <c r="J36" s="186">
        <v>0</v>
      </c>
      <c r="K36" s="186" t="s">
        <v>466</v>
      </c>
      <c r="L36" s="186">
        <v>0</v>
      </c>
      <c r="M36" s="207" t="s">
        <v>466</v>
      </c>
      <c r="N36" s="186">
        <v>0</v>
      </c>
      <c r="O36" s="186" t="s">
        <v>466</v>
      </c>
      <c r="P36" s="186">
        <v>0</v>
      </c>
      <c r="Q36" s="207" t="s">
        <v>466</v>
      </c>
      <c r="R36" s="186">
        <v>0</v>
      </c>
      <c r="S36" s="186" t="s">
        <v>466</v>
      </c>
      <c r="T36" s="186">
        <v>0</v>
      </c>
      <c r="U36" s="207" t="s">
        <v>466</v>
      </c>
      <c r="V36" s="186">
        <v>0</v>
      </c>
      <c r="W36" s="186" t="s">
        <v>466</v>
      </c>
      <c r="X36" s="186">
        <v>0</v>
      </c>
      <c r="Y36" s="207" t="s">
        <v>466</v>
      </c>
      <c r="Z36" s="186">
        <v>0</v>
      </c>
      <c r="AA36" s="186" t="s">
        <v>466</v>
      </c>
      <c r="AB36" s="186">
        <v>0</v>
      </c>
      <c r="AC36" s="186">
        <v>0</v>
      </c>
    </row>
    <row r="37" spans="1:29" s="168" customFormat="1" ht="31.5" x14ac:dyDescent="0.25">
      <c r="A37" s="174" t="s">
        <v>149</v>
      </c>
      <c r="B37" s="176" t="s">
        <v>483</v>
      </c>
      <c r="C37" s="186"/>
      <c r="D37" s="186"/>
      <c r="E37" s="186"/>
      <c r="F37" s="186"/>
      <c r="G37" s="186">
        <v>0</v>
      </c>
      <c r="H37" s="186">
        <v>0</v>
      </c>
      <c r="I37" s="207" t="s">
        <v>466</v>
      </c>
      <c r="J37" s="186">
        <v>0</v>
      </c>
      <c r="K37" s="186" t="s">
        <v>466</v>
      </c>
      <c r="L37" s="186">
        <v>0</v>
      </c>
      <c r="M37" s="207" t="s">
        <v>466</v>
      </c>
      <c r="N37" s="186">
        <v>0</v>
      </c>
      <c r="O37" s="186" t="s">
        <v>466</v>
      </c>
      <c r="P37" s="186">
        <v>0</v>
      </c>
      <c r="Q37" s="207" t="s">
        <v>466</v>
      </c>
      <c r="R37" s="186">
        <v>0</v>
      </c>
      <c r="S37" s="186" t="s">
        <v>466</v>
      </c>
      <c r="T37" s="186">
        <v>0</v>
      </c>
      <c r="U37" s="207" t="s">
        <v>466</v>
      </c>
      <c r="V37" s="186">
        <v>0</v>
      </c>
      <c r="W37" s="186" t="s">
        <v>466</v>
      </c>
      <c r="X37" s="186">
        <v>0</v>
      </c>
      <c r="Y37" s="207" t="s">
        <v>466</v>
      </c>
      <c r="Z37" s="186">
        <v>0</v>
      </c>
      <c r="AA37" s="186" t="s">
        <v>466</v>
      </c>
      <c r="AB37" s="186">
        <v>0</v>
      </c>
      <c r="AC37" s="186">
        <v>0</v>
      </c>
    </row>
    <row r="38" spans="1:29" s="168" customFormat="1" x14ac:dyDescent="0.25">
      <c r="A38" s="174" t="s">
        <v>148</v>
      </c>
      <c r="B38" s="176" t="s">
        <v>139</v>
      </c>
      <c r="C38" s="186"/>
      <c r="D38" s="186"/>
      <c r="E38" s="186"/>
      <c r="F38" s="186"/>
      <c r="G38" s="186">
        <v>0</v>
      </c>
      <c r="H38" s="186">
        <v>0</v>
      </c>
      <c r="I38" s="207" t="s">
        <v>466</v>
      </c>
      <c r="J38" s="186">
        <v>0</v>
      </c>
      <c r="K38" s="186" t="s">
        <v>466</v>
      </c>
      <c r="L38" s="186">
        <v>0</v>
      </c>
      <c r="M38" s="207" t="s">
        <v>466</v>
      </c>
      <c r="N38" s="186">
        <v>0</v>
      </c>
      <c r="O38" s="186" t="s">
        <v>466</v>
      </c>
      <c r="P38" s="186">
        <v>0</v>
      </c>
      <c r="Q38" s="207" t="s">
        <v>466</v>
      </c>
      <c r="R38" s="186">
        <v>0</v>
      </c>
      <c r="S38" s="186" t="s">
        <v>466</v>
      </c>
      <c r="T38" s="186">
        <v>0</v>
      </c>
      <c r="U38" s="207" t="s">
        <v>466</v>
      </c>
      <c r="V38" s="186">
        <v>0</v>
      </c>
      <c r="W38" s="186" t="s">
        <v>466</v>
      </c>
      <c r="X38" s="186">
        <v>0</v>
      </c>
      <c r="Y38" s="207" t="s">
        <v>466</v>
      </c>
      <c r="Z38" s="186">
        <v>0</v>
      </c>
      <c r="AA38" s="186" t="s">
        <v>466</v>
      </c>
      <c r="AB38" s="186">
        <v>0</v>
      </c>
      <c r="AC38" s="186">
        <v>0</v>
      </c>
    </row>
    <row r="39" spans="1:29" s="168" customFormat="1" x14ac:dyDescent="0.25">
      <c r="A39" s="174" t="s">
        <v>147</v>
      </c>
      <c r="B39" s="163" t="s">
        <v>522</v>
      </c>
      <c r="C39" s="186"/>
      <c r="D39" s="186"/>
      <c r="E39" s="186"/>
      <c r="F39" s="186"/>
      <c r="G39" s="186">
        <v>0</v>
      </c>
      <c r="H39" s="186">
        <v>0</v>
      </c>
      <c r="I39" s="207" t="s">
        <v>466</v>
      </c>
      <c r="J39" s="186">
        <v>0</v>
      </c>
      <c r="K39" s="186" t="s">
        <v>466</v>
      </c>
      <c r="L39" s="186">
        <v>0</v>
      </c>
      <c r="M39" s="207" t="s">
        <v>466</v>
      </c>
      <c r="N39" s="186">
        <v>0</v>
      </c>
      <c r="O39" s="186" t="s">
        <v>466</v>
      </c>
      <c r="P39" s="186">
        <v>0</v>
      </c>
      <c r="Q39" s="207" t="s">
        <v>466</v>
      </c>
      <c r="R39" s="186">
        <v>0</v>
      </c>
      <c r="S39" s="186" t="s">
        <v>466</v>
      </c>
      <c r="T39" s="186">
        <v>0</v>
      </c>
      <c r="U39" s="207" t="s">
        <v>466</v>
      </c>
      <c r="V39" s="186">
        <v>0</v>
      </c>
      <c r="W39" s="186" t="s">
        <v>466</v>
      </c>
      <c r="X39" s="186">
        <v>0</v>
      </c>
      <c r="Y39" s="207" t="s">
        <v>466</v>
      </c>
      <c r="Z39" s="186">
        <v>0</v>
      </c>
      <c r="AA39" s="186" t="s">
        <v>466</v>
      </c>
      <c r="AB39" s="186">
        <v>0</v>
      </c>
      <c r="AC39" s="186">
        <v>0</v>
      </c>
    </row>
    <row r="40" spans="1:29" s="168" customFormat="1" x14ac:dyDescent="0.25">
      <c r="A40" s="174" t="s">
        <v>146</v>
      </c>
      <c r="B40" s="163" t="s">
        <v>486</v>
      </c>
      <c r="C40" s="186"/>
      <c r="D40" s="186"/>
      <c r="E40" s="186"/>
      <c r="F40" s="186"/>
      <c r="G40" s="186">
        <v>0</v>
      </c>
      <c r="H40" s="186">
        <v>0</v>
      </c>
      <c r="I40" s="207" t="s">
        <v>466</v>
      </c>
      <c r="J40" s="186">
        <v>0</v>
      </c>
      <c r="K40" s="186" t="s">
        <v>466</v>
      </c>
      <c r="L40" s="186">
        <v>0</v>
      </c>
      <c r="M40" s="207" t="s">
        <v>466</v>
      </c>
      <c r="N40" s="186">
        <v>0</v>
      </c>
      <c r="O40" s="186" t="s">
        <v>466</v>
      </c>
      <c r="P40" s="186">
        <v>0</v>
      </c>
      <c r="Q40" s="207" t="s">
        <v>466</v>
      </c>
      <c r="R40" s="186">
        <v>0</v>
      </c>
      <c r="S40" s="186" t="s">
        <v>466</v>
      </c>
      <c r="T40" s="186">
        <v>0</v>
      </c>
      <c r="U40" s="207" t="s">
        <v>466</v>
      </c>
      <c r="V40" s="186">
        <v>0</v>
      </c>
      <c r="W40" s="186" t="s">
        <v>466</v>
      </c>
      <c r="X40" s="186">
        <v>0</v>
      </c>
      <c r="Y40" s="207" t="s">
        <v>466</v>
      </c>
      <c r="Z40" s="186">
        <v>0</v>
      </c>
      <c r="AA40" s="186" t="s">
        <v>466</v>
      </c>
      <c r="AB40" s="186">
        <v>0</v>
      </c>
      <c r="AC40" s="186">
        <v>0</v>
      </c>
    </row>
    <row r="41" spans="1:29" s="168" customFormat="1" x14ac:dyDescent="0.25">
      <c r="A41" s="174" t="s">
        <v>145</v>
      </c>
      <c r="B41" s="163" t="s">
        <v>487</v>
      </c>
      <c r="C41" s="186"/>
      <c r="D41" s="186"/>
      <c r="E41" s="186"/>
      <c r="F41" s="186"/>
      <c r="G41" s="186">
        <v>0</v>
      </c>
      <c r="H41" s="186">
        <v>0</v>
      </c>
      <c r="I41" s="207" t="s">
        <v>466</v>
      </c>
      <c r="J41" s="186">
        <v>0</v>
      </c>
      <c r="K41" s="186" t="s">
        <v>466</v>
      </c>
      <c r="L41" s="186">
        <v>0</v>
      </c>
      <c r="M41" s="207" t="s">
        <v>466</v>
      </c>
      <c r="N41" s="186">
        <v>0</v>
      </c>
      <c r="O41" s="186" t="s">
        <v>466</v>
      </c>
      <c r="P41" s="186">
        <v>0</v>
      </c>
      <c r="Q41" s="207" t="s">
        <v>466</v>
      </c>
      <c r="R41" s="186">
        <v>0</v>
      </c>
      <c r="S41" s="186" t="s">
        <v>466</v>
      </c>
      <c r="T41" s="186">
        <v>0</v>
      </c>
      <c r="U41" s="207" t="s">
        <v>466</v>
      </c>
      <c r="V41" s="186">
        <v>0</v>
      </c>
      <c r="W41" s="186" t="s">
        <v>466</v>
      </c>
      <c r="X41" s="186">
        <v>0</v>
      </c>
      <c r="Y41" s="207" t="s">
        <v>466</v>
      </c>
      <c r="Z41" s="186">
        <v>0</v>
      </c>
      <c r="AA41" s="186" t="s">
        <v>466</v>
      </c>
      <c r="AB41" s="186">
        <v>0</v>
      </c>
      <c r="AC41" s="186">
        <v>0</v>
      </c>
    </row>
    <row r="42" spans="1:29" s="168" customFormat="1" x14ac:dyDescent="0.25">
      <c r="A42" s="174" t="s">
        <v>144</v>
      </c>
      <c r="B42" s="163" t="s">
        <v>488</v>
      </c>
      <c r="C42" s="186"/>
      <c r="D42" s="186"/>
      <c r="E42" s="186"/>
      <c r="F42" s="186"/>
      <c r="G42" s="186">
        <v>0</v>
      </c>
      <c r="H42" s="186">
        <v>0</v>
      </c>
      <c r="I42" s="207" t="s">
        <v>466</v>
      </c>
      <c r="J42" s="186">
        <v>0</v>
      </c>
      <c r="K42" s="186" t="s">
        <v>466</v>
      </c>
      <c r="L42" s="186">
        <v>0</v>
      </c>
      <c r="M42" s="207" t="s">
        <v>466</v>
      </c>
      <c r="N42" s="186">
        <v>0</v>
      </c>
      <c r="O42" s="186" t="s">
        <v>466</v>
      </c>
      <c r="P42" s="186">
        <v>0</v>
      </c>
      <c r="Q42" s="207" t="s">
        <v>466</v>
      </c>
      <c r="R42" s="186">
        <v>0</v>
      </c>
      <c r="S42" s="186" t="s">
        <v>466</v>
      </c>
      <c r="T42" s="186">
        <v>0</v>
      </c>
      <c r="U42" s="207" t="s">
        <v>466</v>
      </c>
      <c r="V42" s="186">
        <v>0</v>
      </c>
      <c r="W42" s="186" t="s">
        <v>466</v>
      </c>
      <c r="X42" s="186">
        <v>0</v>
      </c>
      <c r="Y42" s="207" t="s">
        <v>466</v>
      </c>
      <c r="Z42" s="186">
        <v>0</v>
      </c>
      <c r="AA42" s="186" t="s">
        <v>466</v>
      </c>
      <c r="AB42" s="186">
        <v>0</v>
      </c>
      <c r="AC42" s="186">
        <v>0</v>
      </c>
    </row>
    <row r="43" spans="1:29" s="168" customFormat="1" x14ac:dyDescent="0.25">
      <c r="A43" s="174" t="s">
        <v>489</v>
      </c>
      <c r="B43" s="163" t="s">
        <v>490</v>
      </c>
      <c r="C43" s="186"/>
      <c r="D43" s="186"/>
      <c r="E43" s="186"/>
      <c r="F43" s="186"/>
      <c r="G43" s="186">
        <v>0</v>
      </c>
      <c r="H43" s="186">
        <v>0</v>
      </c>
      <c r="I43" s="207" t="s">
        <v>466</v>
      </c>
      <c r="J43" s="186">
        <v>0</v>
      </c>
      <c r="K43" s="186" t="s">
        <v>466</v>
      </c>
      <c r="L43" s="186">
        <v>0</v>
      </c>
      <c r="M43" s="207" t="s">
        <v>466</v>
      </c>
      <c r="N43" s="186">
        <v>0</v>
      </c>
      <c r="O43" s="186" t="s">
        <v>466</v>
      </c>
      <c r="P43" s="186">
        <v>0</v>
      </c>
      <c r="Q43" s="207" t="s">
        <v>466</v>
      </c>
      <c r="R43" s="186">
        <v>0</v>
      </c>
      <c r="S43" s="186" t="s">
        <v>466</v>
      </c>
      <c r="T43" s="186">
        <v>0</v>
      </c>
      <c r="U43" s="207" t="s">
        <v>466</v>
      </c>
      <c r="V43" s="186">
        <v>0</v>
      </c>
      <c r="W43" s="186" t="s">
        <v>466</v>
      </c>
      <c r="X43" s="186">
        <v>0</v>
      </c>
      <c r="Y43" s="207" t="s">
        <v>466</v>
      </c>
      <c r="Z43" s="186">
        <v>0</v>
      </c>
      <c r="AA43" s="186" t="s">
        <v>466</v>
      </c>
      <c r="AB43" s="186">
        <v>0</v>
      </c>
      <c r="AC43" s="186">
        <v>0</v>
      </c>
    </row>
    <row r="44" spans="1:29" s="168" customFormat="1" x14ac:dyDescent="0.25">
      <c r="A44" s="174" t="s">
        <v>491</v>
      </c>
      <c r="B44" s="163" t="s">
        <v>492</v>
      </c>
      <c r="C44" s="186"/>
      <c r="D44" s="186"/>
      <c r="E44" s="186"/>
      <c r="F44" s="186"/>
      <c r="G44" s="186">
        <v>0</v>
      </c>
      <c r="H44" s="186">
        <v>0</v>
      </c>
      <c r="I44" s="207" t="s">
        <v>466</v>
      </c>
      <c r="J44" s="186">
        <v>0</v>
      </c>
      <c r="K44" s="186" t="s">
        <v>466</v>
      </c>
      <c r="L44" s="186">
        <v>0</v>
      </c>
      <c r="M44" s="207" t="s">
        <v>466</v>
      </c>
      <c r="N44" s="186">
        <v>0</v>
      </c>
      <c r="O44" s="186" t="s">
        <v>466</v>
      </c>
      <c r="P44" s="186">
        <v>0</v>
      </c>
      <c r="Q44" s="207" t="s">
        <v>466</v>
      </c>
      <c r="R44" s="186">
        <v>0</v>
      </c>
      <c r="S44" s="186" t="s">
        <v>466</v>
      </c>
      <c r="T44" s="186">
        <v>0</v>
      </c>
      <c r="U44" s="207" t="s">
        <v>466</v>
      </c>
      <c r="V44" s="186">
        <v>0</v>
      </c>
      <c r="W44" s="186" t="s">
        <v>466</v>
      </c>
      <c r="X44" s="186">
        <v>0</v>
      </c>
      <c r="Y44" s="207" t="s">
        <v>466</v>
      </c>
      <c r="Z44" s="186">
        <v>0</v>
      </c>
      <c r="AA44" s="186" t="s">
        <v>466</v>
      </c>
      <c r="AB44" s="186">
        <v>0</v>
      </c>
      <c r="AC44" s="186">
        <v>0</v>
      </c>
    </row>
    <row r="45" spans="1:29" s="168" customFormat="1" x14ac:dyDescent="0.25">
      <c r="A45" s="174" t="s">
        <v>493</v>
      </c>
      <c r="B45" s="163" t="s">
        <v>494</v>
      </c>
      <c r="C45" s="186"/>
      <c r="D45" s="186"/>
      <c r="E45" s="186"/>
      <c r="F45" s="186"/>
      <c r="G45" s="186">
        <v>0</v>
      </c>
      <c r="H45" s="186">
        <v>0</v>
      </c>
      <c r="I45" s="207" t="s">
        <v>466</v>
      </c>
      <c r="J45" s="186">
        <v>0</v>
      </c>
      <c r="K45" s="186" t="s">
        <v>466</v>
      </c>
      <c r="L45" s="186">
        <v>0</v>
      </c>
      <c r="M45" s="207" t="s">
        <v>466</v>
      </c>
      <c r="N45" s="186">
        <v>0</v>
      </c>
      <c r="O45" s="186" t="s">
        <v>466</v>
      </c>
      <c r="P45" s="186">
        <v>0</v>
      </c>
      <c r="Q45" s="207" t="s">
        <v>466</v>
      </c>
      <c r="R45" s="186">
        <v>0</v>
      </c>
      <c r="S45" s="186" t="s">
        <v>466</v>
      </c>
      <c r="T45" s="186">
        <v>0</v>
      </c>
      <c r="U45" s="207" t="s">
        <v>466</v>
      </c>
      <c r="V45" s="186">
        <v>0</v>
      </c>
      <c r="W45" s="186" t="s">
        <v>466</v>
      </c>
      <c r="X45" s="186">
        <v>0</v>
      </c>
      <c r="Y45" s="207" t="s">
        <v>466</v>
      </c>
      <c r="Z45" s="186">
        <v>0</v>
      </c>
      <c r="AA45" s="186" t="s">
        <v>466</v>
      </c>
      <c r="AB45" s="186">
        <v>0</v>
      </c>
      <c r="AC45" s="186">
        <v>0</v>
      </c>
    </row>
    <row r="46" spans="1:29" s="168" customFormat="1" x14ac:dyDescent="0.25">
      <c r="A46" s="174" t="s">
        <v>495</v>
      </c>
      <c r="B46" s="163" t="s">
        <v>496</v>
      </c>
      <c r="C46" s="186"/>
      <c r="D46" s="186"/>
      <c r="E46" s="186"/>
      <c r="F46" s="186"/>
      <c r="G46" s="186">
        <v>0</v>
      </c>
      <c r="H46" s="186">
        <v>0</v>
      </c>
      <c r="I46" s="207" t="s">
        <v>466</v>
      </c>
      <c r="J46" s="186">
        <v>0</v>
      </c>
      <c r="K46" s="186" t="s">
        <v>466</v>
      </c>
      <c r="L46" s="186">
        <v>0</v>
      </c>
      <c r="M46" s="207" t="s">
        <v>466</v>
      </c>
      <c r="N46" s="186">
        <v>0</v>
      </c>
      <c r="O46" s="186" t="s">
        <v>466</v>
      </c>
      <c r="P46" s="186">
        <v>0</v>
      </c>
      <c r="Q46" s="207" t="s">
        <v>466</v>
      </c>
      <c r="R46" s="186">
        <v>0</v>
      </c>
      <c r="S46" s="186" t="s">
        <v>466</v>
      </c>
      <c r="T46" s="186">
        <v>0</v>
      </c>
      <c r="U46" s="207" t="s">
        <v>466</v>
      </c>
      <c r="V46" s="186">
        <v>0</v>
      </c>
      <c r="W46" s="186" t="s">
        <v>466</v>
      </c>
      <c r="X46" s="186">
        <v>0</v>
      </c>
      <c r="Y46" s="207" t="s">
        <v>466</v>
      </c>
      <c r="Z46" s="186">
        <v>0</v>
      </c>
      <c r="AA46" s="186" t="s">
        <v>466</v>
      </c>
      <c r="AB46" s="186">
        <v>0</v>
      </c>
      <c r="AC46" s="186">
        <v>0</v>
      </c>
    </row>
    <row r="47" spans="1:29" s="168" customFormat="1" x14ac:dyDescent="0.25">
      <c r="A47" s="172" t="s">
        <v>62</v>
      </c>
      <c r="B47" s="173" t="s">
        <v>143</v>
      </c>
      <c r="C47" s="186"/>
      <c r="D47" s="186"/>
      <c r="E47" s="186"/>
      <c r="F47" s="186"/>
      <c r="G47" s="186"/>
      <c r="H47" s="186"/>
      <c r="I47" s="186"/>
      <c r="J47" s="186"/>
      <c r="K47" s="186"/>
      <c r="L47" s="186"/>
      <c r="M47" s="186"/>
      <c r="N47" s="186"/>
      <c r="O47" s="186"/>
      <c r="P47" s="186"/>
      <c r="Q47" s="186"/>
      <c r="R47" s="186"/>
      <c r="S47" s="207"/>
      <c r="T47" s="186"/>
      <c r="U47" s="186"/>
      <c r="V47" s="186"/>
      <c r="W47" s="186"/>
      <c r="X47" s="186"/>
      <c r="Y47" s="186"/>
      <c r="Z47" s="186"/>
      <c r="AA47" s="186"/>
      <c r="AB47" s="186"/>
      <c r="AC47" s="186"/>
    </row>
    <row r="48" spans="1:29" s="168" customFormat="1" x14ac:dyDescent="0.25">
      <c r="A48" s="174" t="s">
        <v>142</v>
      </c>
      <c r="B48" s="163" t="s">
        <v>485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68" customFormat="1" ht="31.5" x14ac:dyDescent="0.25">
      <c r="A49" s="174" t="s">
        <v>141</v>
      </c>
      <c r="B49" s="176" t="s">
        <v>483</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68" customFormat="1" x14ac:dyDescent="0.25">
      <c r="A50" s="174" t="s">
        <v>140</v>
      </c>
      <c r="B50" s="176" t="s">
        <v>139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68" customFormat="1" ht="35.25" customHeight="1" x14ac:dyDescent="0.25">
      <c r="A51" s="174" t="s">
        <v>138</v>
      </c>
      <c r="B51" s="163" t="s">
        <v>137</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68" customFormat="1" ht="31.5" x14ac:dyDescent="0.25">
      <c r="A52" s="174" t="s">
        <v>136</v>
      </c>
      <c r="B52" s="163" t="s">
        <v>135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68" customFormat="1" x14ac:dyDescent="0.25">
      <c r="A53" s="174" t="s">
        <v>134</v>
      </c>
      <c r="B53" s="163" t="s">
        <v>133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68" customFormat="1" x14ac:dyDescent="0.25">
      <c r="A54" s="174" t="s">
        <v>132</v>
      </c>
      <c r="B54" s="163" t="s">
        <v>486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68" customFormat="1" x14ac:dyDescent="0.25">
      <c r="A55" s="174" t="s">
        <v>497</v>
      </c>
      <c r="B55" s="163" t="s">
        <v>487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68" customFormat="1" x14ac:dyDescent="0.25">
      <c r="A56" s="174" t="s">
        <v>498</v>
      </c>
      <c r="B56" s="163" t="s">
        <v>488</v>
      </c>
      <c r="C56" s="186">
        <v>11.6</v>
      </c>
      <c r="D56" s="186">
        <v>11.6</v>
      </c>
      <c r="E56" s="186"/>
      <c r="F56" s="186"/>
      <c r="G56" s="186">
        <v>0</v>
      </c>
      <c r="H56" s="186">
        <v>0</v>
      </c>
      <c r="I56" s="186"/>
      <c r="J56" s="186">
        <v>0</v>
      </c>
      <c r="K56" s="186"/>
      <c r="L56" s="186">
        <v>11.6</v>
      </c>
      <c r="M56" s="186"/>
      <c r="N56" s="186">
        <v>0</v>
      </c>
      <c r="O56" s="186"/>
      <c r="P56" s="186">
        <v>0</v>
      </c>
      <c r="Q56" s="186"/>
      <c r="R56" s="186">
        <v>0</v>
      </c>
      <c r="S56" s="186"/>
      <c r="T56" s="186">
        <v>0</v>
      </c>
      <c r="U56" s="186"/>
      <c r="V56" s="186">
        <v>0</v>
      </c>
      <c r="W56" s="186"/>
      <c r="X56" s="186">
        <v>0</v>
      </c>
      <c r="Y56" s="186"/>
      <c r="Z56" s="186">
        <v>0</v>
      </c>
      <c r="AA56" s="186"/>
      <c r="AB56" s="186">
        <v>11.6</v>
      </c>
      <c r="AC56" s="186">
        <v>0</v>
      </c>
    </row>
    <row r="57" spans="1:29" s="168" customFormat="1" x14ac:dyDescent="0.25">
      <c r="A57" s="174" t="s">
        <v>499</v>
      </c>
      <c r="B57" s="163" t="s">
        <v>490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68" customFormat="1" ht="36.75" customHeight="1" x14ac:dyDescent="0.25">
      <c r="A58" s="174" t="s">
        <v>500</v>
      </c>
      <c r="B58" s="163" t="s">
        <v>492</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168" customFormat="1" x14ac:dyDescent="0.25">
      <c r="A59" s="174" t="s">
        <v>501</v>
      </c>
      <c r="B59" s="163" t="s">
        <v>494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68" customFormat="1" x14ac:dyDescent="0.25">
      <c r="A60" s="174" t="s">
        <v>502</v>
      </c>
      <c r="B60" s="163" t="s">
        <v>496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68" customFormat="1" ht="31.5" x14ac:dyDescent="0.25">
      <c r="A61" s="172" t="s">
        <v>60</v>
      </c>
      <c r="B61" s="173"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8" customFormat="1" x14ac:dyDescent="0.25">
      <c r="A62" s="174" t="s">
        <v>130</v>
      </c>
      <c r="B62" s="163" t="s">
        <v>129</v>
      </c>
      <c r="C62" s="186">
        <v>2.5554306200000001</v>
      </c>
      <c r="D62" s="186">
        <v>3.3755759312521776</v>
      </c>
      <c r="E62" s="186"/>
      <c r="F62" s="186"/>
      <c r="G62" s="186">
        <v>0</v>
      </c>
      <c r="H62" s="186">
        <v>0</v>
      </c>
      <c r="I62" s="186"/>
      <c r="J62" s="186">
        <v>0</v>
      </c>
      <c r="K62" s="186"/>
      <c r="L62" s="186">
        <v>2.5554306200000001</v>
      </c>
      <c r="M62" s="186"/>
      <c r="N62" s="186">
        <v>0</v>
      </c>
      <c r="O62" s="186"/>
      <c r="P62" s="186">
        <v>0</v>
      </c>
      <c r="Q62" s="186"/>
      <c r="R62" s="186">
        <v>0</v>
      </c>
      <c r="S62" s="186"/>
      <c r="T62" s="186">
        <v>0</v>
      </c>
      <c r="U62" s="186"/>
      <c r="V62" s="186">
        <v>0</v>
      </c>
      <c r="W62" s="186"/>
      <c r="X62" s="186">
        <v>0</v>
      </c>
      <c r="Y62" s="186"/>
      <c r="Z62" s="186">
        <v>0</v>
      </c>
      <c r="AA62" s="186"/>
      <c r="AB62" s="186">
        <v>2.5554306200000001</v>
      </c>
      <c r="AC62" s="186">
        <v>0</v>
      </c>
    </row>
    <row r="63" spans="1:29" s="168" customFormat="1" x14ac:dyDescent="0.25">
      <c r="A63" s="174" t="s">
        <v>128</v>
      </c>
      <c r="B63" s="176" t="s">
        <v>122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68" customFormat="1" x14ac:dyDescent="0.25">
      <c r="A64" s="174" t="s">
        <v>127</v>
      </c>
      <c r="B64" s="163" t="s">
        <v>121</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74" t="s">
        <v>126</v>
      </c>
      <c r="B65" s="176" t="s">
        <v>120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74" t="s">
        <v>125</v>
      </c>
      <c r="B66" s="176" t="s">
        <v>119</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74" t="s">
        <v>124</v>
      </c>
      <c r="B67" s="176" t="s">
        <v>503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74" t="s">
        <v>504</v>
      </c>
      <c r="B68" s="176" t="s">
        <v>505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74" t="s">
        <v>506</v>
      </c>
      <c r="B69" s="176" t="s">
        <v>507</v>
      </c>
      <c r="C69" s="186"/>
      <c r="D69" s="186"/>
      <c r="E69" s="186"/>
      <c r="F69" s="186"/>
      <c r="G69" s="186">
        <v>0</v>
      </c>
      <c r="H69" s="186">
        <v>0</v>
      </c>
      <c r="I69" s="186"/>
      <c r="J69" s="186">
        <v>0</v>
      </c>
      <c r="K69" s="186"/>
      <c r="L69" s="186">
        <v>11.6</v>
      </c>
      <c r="M69" s="186"/>
      <c r="N69" s="186">
        <v>0</v>
      </c>
      <c r="O69" s="186"/>
      <c r="P69" s="186">
        <v>0</v>
      </c>
      <c r="Q69" s="186"/>
      <c r="R69" s="186">
        <v>0</v>
      </c>
      <c r="S69" s="186"/>
      <c r="T69" s="186">
        <v>0</v>
      </c>
      <c r="U69" s="186"/>
      <c r="V69" s="186">
        <v>0</v>
      </c>
      <c r="W69" s="186"/>
      <c r="X69" s="186">
        <v>0</v>
      </c>
      <c r="Y69" s="186"/>
      <c r="Z69" s="186">
        <v>0</v>
      </c>
      <c r="AA69" s="186"/>
      <c r="AB69" s="186">
        <v>11.6</v>
      </c>
      <c r="AC69" s="186">
        <v>0</v>
      </c>
    </row>
    <row r="70" spans="1:29" ht="36.75" customHeight="1" x14ac:dyDescent="0.25">
      <c r="A70" s="174" t="s">
        <v>508</v>
      </c>
      <c r="B70" s="176" t="s">
        <v>509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74" t="s">
        <v>510</v>
      </c>
      <c r="B71" s="176" t="s">
        <v>511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ht="51" customHeight="1" x14ac:dyDescent="0.25">
      <c r="A72" s="174" t="s">
        <v>512</v>
      </c>
      <c r="B72" s="176" t="s">
        <v>513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74" t="s">
        <v>514</v>
      </c>
      <c r="B73" s="176" t="s">
        <v>515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72" t="s">
        <v>59</v>
      </c>
      <c r="B74" s="177"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72" t="s">
        <v>57</v>
      </c>
      <c r="B75" s="173"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4" t="s">
        <v>213</v>
      </c>
      <c r="B76" s="163" t="s">
        <v>485</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v>0</v>
      </c>
      <c r="AA76" s="188"/>
      <c r="AB76" s="186">
        <v>0</v>
      </c>
      <c r="AC76" s="186">
        <v>0</v>
      </c>
    </row>
    <row r="77" spans="1:29" ht="18.75" customHeight="1" x14ac:dyDescent="0.25">
      <c r="A77" s="174" t="s">
        <v>214</v>
      </c>
      <c r="B77" s="176" t="s">
        <v>483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74" t="s">
        <v>215</v>
      </c>
      <c r="B78" s="176" t="s">
        <v>139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74" t="s">
        <v>216</v>
      </c>
      <c r="B79" s="163" t="s">
        <v>484</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74" t="s">
        <v>217</v>
      </c>
      <c r="B80" s="163" t="s">
        <v>486</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v>0</v>
      </c>
      <c r="AA80" s="188"/>
      <c r="AB80" s="186">
        <v>0</v>
      </c>
      <c r="AC80" s="186">
        <v>0</v>
      </c>
    </row>
    <row r="81" spans="1:29" x14ac:dyDescent="0.25">
      <c r="A81" s="174" t="s">
        <v>516</v>
      </c>
      <c r="B81" s="163" t="s">
        <v>487</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v>0</v>
      </c>
      <c r="AA81" s="188"/>
      <c r="AB81" s="186">
        <v>0</v>
      </c>
      <c r="AC81" s="186">
        <v>0</v>
      </c>
    </row>
    <row r="82" spans="1:29" x14ac:dyDescent="0.25">
      <c r="A82" s="174" t="s">
        <v>517</v>
      </c>
      <c r="B82" s="163" t="s">
        <v>488</v>
      </c>
      <c r="C82" s="187"/>
      <c r="D82" s="188"/>
      <c r="E82" s="189"/>
      <c r="F82" s="189"/>
      <c r="G82" s="186">
        <v>0</v>
      </c>
      <c r="H82" s="186">
        <v>0</v>
      </c>
      <c r="I82" s="189"/>
      <c r="J82" s="186">
        <v>0</v>
      </c>
      <c r="K82" s="188"/>
      <c r="L82" s="186">
        <v>11.6</v>
      </c>
      <c r="M82" s="188"/>
      <c r="N82" s="186">
        <v>0</v>
      </c>
      <c r="O82" s="188"/>
      <c r="P82" s="186">
        <v>0</v>
      </c>
      <c r="Q82" s="188"/>
      <c r="R82" s="186">
        <v>0</v>
      </c>
      <c r="S82" s="188"/>
      <c r="T82" s="186">
        <v>0</v>
      </c>
      <c r="U82" s="188"/>
      <c r="V82" s="186">
        <v>0</v>
      </c>
      <c r="W82" s="188"/>
      <c r="X82" s="186">
        <v>0</v>
      </c>
      <c r="Y82" s="188"/>
      <c r="Z82" s="186">
        <v>0</v>
      </c>
      <c r="AA82" s="188"/>
      <c r="AB82" s="186">
        <v>11.6</v>
      </c>
      <c r="AC82" s="186">
        <v>0</v>
      </c>
    </row>
    <row r="83" spans="1:29" x14ac:dyDescent="0.25">
      <c r="A83" s="174" t="s">
        <v>518</v>
      </c>
      <c r="B83" s="163" t="s">
        <v>490</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v>0</v>
      </c>
      <c r="AA83" s="188"/>
      <c r="AB83" s="186">
        <v>0</v>
      </c>
      <c r="AC83" s="186">
        <v>0</v>
      </c>
    </row>
    <row r="84" spans="1:29" x14ac:dyDescent="0.25">
      <c r="A84" s="174" t="s">
        <v>519</v>
      </c>
      <c r="B84" s="163" t="s">
        <v>492</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v>0</v>
      </c>
      <c r="AA84" s="188"/>
      <c r="AB84" s="186">
        <v>0</v>
      </c>
      <c r="AC84" s="186">
        <v>0</v>
      </c>
    </row>
    <row r="85" spans="1:29" x14ac:dyDescent="0.25">
      <c r="A85" s="174" t="s">
        <v>520</v>
      </c>
      <c r="B85" s="163" t="s">
        <v>494</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v>0</v>
      </c>
      <c r="AA85" s="188"/>
      <c r="AB85" s="186">
        <v>0</v>
      </c>
      <c r="AC85" s="186">
        <v>0</v>
      </c>
    </row>
    <row r="86" spans="1:29" x14ac:dyDescent="0.25">
      <c r="A86" s="174" t="s">
        <v>521</v>
      </c>
      <c r="B86" s="163" t="s">
        <v>496</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v>0</v>
      </c>
      <c r="AA86" s="188"/>
      <c r="AB86" s="186">
        <v>0</v>
      </c>
      <c r="AC86" s="186">
        <v>0</v>
      </c>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5" t="str">
        <f>'1. паспорт местоположение'!$A$5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4"/>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9</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'6.2. Паспорт фин осв ввод'!A11:AC11</f>
        <v>H_TP1100.VL.0035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8</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tr">
        <f>'1. паспорт местоположение'!$A$15</f>
        <v>Реконструкция ВЛ 110 кВ Сургут-Имилор 1, Сургут-Югорская, отп. Подкачка (замена грозотроса 11,6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2"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2" customFormat="1" x14ac:dyDescent="0.25">
      <c r="A21" s="292" t="s">
        <v>434</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2" customFormat="1" ht="58.5" customHeight="1" x14ac:dyDescent="0.25">
      <c r="A22" s="293" t="s">
        <v>53</v>
      </c>
      <c r="B22" s="296" t="s">
        <v>25</v>
      </c>
      <c r="C22" s="293" t="s">
        <v>52</v>
      </c>
      <c r="D22" s="293" t="s">
        <v>51</v>
      </c>
      <c r="E22" s="299" t="s">
        <v>445</v>
      </c>
      <c r="F22" s="300"/>
      <c r="G22" s="300"/>
      <c r="H22" s="300"/>
      <c r="I22" s="300"/>
      <c r="J22" s="300"/>
      <c r="K22" s="300"/>
      <c r="L22" s="301"/>
      <c r="M22" s="293" t="s">
        <v>50</v>
      </c>
      <c r="N22" s="293" t="s">
        <v>49</v>
      </c>
      <c r="O22" s="293" t="s">
        <v>48</v>
      </c>
      <c r="P22" s="302" t="s">
        <v>226</v>
      </c>
      <c r="Q22" s="302" t="s">
        <v>47</v>
      </c>
      <c r="R22" s="302" t="s">
        <v>46</v>
      </c>
      <c r="S22" s="302" t="s">
        <v>45</v>
      </c>
      <c r="T22" s="302"/>
      <c r="U22" s="303" t="s">
        <v>44</v>
      </c>
      <c r="V22" s="303" t="s">
        <v>43</v>
      </c>
      <c r="W22" s="302" t="s">
        <v>42</v>
      </c>
      <c r="X22" s="302" t="s">
        <v>41</v>
      </c>
      <c r="Y22" s="302" t="s">
        <v>40</v>
      </c>
      <c r="Z22" s="316" t="s">
        <v>39</v>
      </c>
      <c r="AA22" s="302" t="s">
        <v>38</v>
      </c>
      <c r="AB22" s="302" t="s">
        <v>37</v>
      </c>
      <c r="AC22" s="302" t="s">
        <v>36</v>
      </c>
      <c r="AD22" s="302" t="s">
        <v>35</v>
      </c>
      <c r="AE22" s="302" t="s">
        <v>34</v>
      </c>
      <c r="AF22" s="302" t="s">
        <v>33</v>
      </c>
      <c r="AG22" s="302"/>
      <c r="AH22" s="302"/>
      <c r="AI22" s="302"/>
      <c r="AJ22" s="302"/>
      <c r="AK22" s="302"/>
      <c r="AL22" s="302" t="s">
        <v>32</v>
      </c>
      <c r="AM22" s="302"/>
      <c r="AN22" s="302"/>
      <c r="AO22" s="302"/>
      <c r="AP22" s="302" t="s">
        <v>31</v>
      </c>
      <c r="AQ22" s="302"/>
      <c r="AR22" s="302" t="s">
        <v>30</v>
      </c>
      <c r="AS22" s="302" t="s">
        <v>29</v>
      </c>
      <c r="AT22" s="302" t="s">
        <v>28</v>
      </c>
      <c r="AU22" s="302" t="s">
        <v>27</v>
      </c>
      <c r="AV22" s="306" t="s">
        <v>26</v>
      </c>
    </row>
    <row r="23" spans="1:48" s="22" customFormat="1" ht="64.5" customHeight="1" x14ac:dyDescent="0.25">
      <c r="A23" s="294"/>
      <c r="B23" s="297"/>
      <c r="C23" s="294"/>
      <c r="D23" s="294"/>
      <c r="E23" s="308" t="s">
        <v>24</v>
      </c>
      <c r="F23" s="310" t="s">
        <v>122</v>
      </c>
      <c r="G23" s="310" t="s">
        <v>121</v>
      </c>
      <c r="H23" s="310" t="s">
        <v>120</v>
      </c>
      <c r="I23" s="314" t="s">
        <v>358</v>
      </c>
      <c r="J23" s="314" t="s">
        <v>359</v>
      </c>
      <c r="K23" s="314" t="s">
        <v>360</v>
      </c>
      <c r="L23" s="310" t="s">
        <v>81</v>
      </c>
      <c r="M23" s="294"/>
      <c r="N23" s="294"/>
      <c r="O23" s="294"/>
      <c r="P23" s="302"/>
      <c r="Q23" s="302"/>
      <c r="R23" s="302"/>
      <c r="S23" s="312" t="s">
        <v>3</v>
      </c>
      <c r="T23" s="312" t="s">
        <v>12</v>
      </c>
      <c r="U23" s="303"/>
      <c r="V23" s="303"/>
      <c r="W23" s="302"/>
      <c r="X23" s="302"/>
      <c r="Y23" s="302"/>
      <c r="Z23" s="302"/>
      <c r="AA23" s="302"/>
      <c r="AB23" s="302"/>
      <c r="AC23" s="302"/>
      <c r="AD23" s="302"/>
      <c r="AE23" s="302"/>
      <c r="AF23" s="302" t="s">
        <v>23</v>
      </c>
      <c r="AG23" s="302"/>
      <c r="AH23" s="302" t="s">
        <v>22</v>
      </c>
      <c r="AI23" s="302"/>
      <c r="AJ23" s="293" t="s">
        <v>21</v>
      </c>
      <c r="AK23" s="293" t="s">
        <v>20</v>
      </c>
      <c r="AL23" s="293" t="s">
        <v>19</v>
      </c>
      <c r="AM23" s="293" t="s">
        <v>18</v>
      </c>
      <c r="AN23" s="293" t="s">
        <v>17</v>
      </c>
      <c r="AO23" s="293" t="s">
        <v>16</v>
      </c>
      <c r="AP23" s="293" t="s">
        <v>15</v>
      </c>
      <c r="AQ23" s="304" t="s">
        <v>12</v>
      </c>
      <c r="AR23" s="302"/>
      <c r="AS23" s="302"/>
      <c r="AT23" s="302"/>
      <c r="AU23" s="302"/>
      <c r="AV23" s="307"/>
    </row>
    <row r="24" spans="1:48" s="22" customFormat="1"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37" t="s">
        <v>14</v>
      </c>
      <c r="AG24" s="137" t="s">
        <v>13</v>
      </c>
      <c r="AH24" s="138" t="s">
        <v>3</v>
      </c>
      <c r="AI24" s="138" t="s">
        <v>12</v>
      </c>
      <c r="AJ24" s="295"/>
      <c r="AK24" s="295"/>
      <c r="AL24" s="295"/>
      <c r="AM24" s="295"/>
      <c r="AN24" s="295"/>
      <c r="AO24" s="295"/>
      <c r="AP24" s="295"/>
      <c r="AQ24" s="305"/>
      <c r="AR24" s="302"/>
      <c r="AS24" s="302"/>
      <c r="AT24" s="302"/>
      <c r="AU24" s="302"/>
      <c r="AV24" s="30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472</v>
      </c>
      <c r="B26" s="20" t="s">
        <v>472</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70" zoomScaleNormal="70" workbookViewId="0">
      <selection activeCell="B64" sqref="B6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317" t="str">
        <f>'1. паспорт местоположение'!$A$5</f>
        <v>Год раскрытия информации: 2023 год</v>
      </c>
      <c r="B5" s="317"/>
      <c r="C5" s="66"/>
      <c r="D5" s="66"/>
      <c r="E5" s="66"/>
      <c r="F5" s="66"/>
      <c r="G5" s="66"/>
      <c r="H5" s="66"/>
    </row>
    <row r="6" spans="1:8" ht="18.75" x14ac:dyDescent="0.3">
      <c r="A6" s="194"/>
      <c r="B6" s="194"/>
      <c r="C6" s="142"/>
      <c r="D6" s="142"/>
      <c r="E6" s="142"/>
      <c r="F6" s="142"/>
      <c r="G6" s="142"/>
      <c r="H6" s="142"/>
    </row>
    <row r="7" spans="1:8" ht="18.75" x14ac:dyDescent="0.25">
      <c r="A7" s="278" t="s">
        <v>10</v>
      </c>
      <c r="B7" s="278"/>
      <c r="C7" s="141"/>
      <c r="D7" s="141"/>
      <c r="E7" s="141"/>
      <c r="F7" s="141"/>
      <c r="G7" s="141"/>
      <c r="H7" s="141"/>
    </row>
    <row r="8" spans="1:8" ht="18.75" x14ac:dyDescent="0.25">
      <c r="A8" s="166"/>
      <c r="B8" s="166"/>
      <c r="C8" s="141"/>
      <c r="D8" s="141"/>
      <c r="E8" s="141"/>
      <c r="F8" s="141"/>
      <c r="G8" s="141"/>
      <c r="H8" s="141"/>
    </row>
    <row r="9" spans="1:8" x14ac:dyDescent="0.25">
      <c r="A9" s="277" t="str">
        <f>'1. паспорт местоположение'!A9:C9</f>
        <v xml:space="preserve"> АО "Россети Тюмень"</v>
      </c>
      <c r="B9" s="276"/>
      <c r="C9" s="139"/>
      <c r="D9" s="139"/>
      <c r="E9" s="139"/>
      <c r="F9" s="139"/>
      <c r="G9" s="139"/>
      <c r="H9" s="139"/>
    </row>
    <row r="10" spans="1:8" x14ac:dyDescent="0.25">
      <c r="A10" s="275" t="s">
        <v>9</v>
      </c>
      <c r="B10" s="275"/>
      <c r="C10" s="140"/>
      <c r="D10" s="140"/>
      <c r="E10" s="140"/>
      <c r="F10" s="140"/>
      <c r="G10" s="140"/>
      <c r="H10" s="140"/>
    </row>
    <row r="11" spans="1:8" ht="18.75" x14ac:dyDescent="0.25">
      <c r="A11" s="166"/>
      <c r="B11" s="166"/>
      <c r="C11" s="141"/>
      <c r="D11" s="141"/>
      <c r="E11" s="141"/>
      <c r="F11" s="141"/>
      <c r="G11" s="141"/>
      <c r="H11" s="141"/>
    </row>
    <row r="12" spans="1:8" ht="30.75" customHeight="1" x14ac:dyDescent="0.25">
      <c r="A12" s="318" t="str">
        <f>'7. Паспорт отчет о закупке'!A12:AV12</f>
        <v>H_TP1100.VL.0035</v>
      </c>
      <c r="B12" s="318"/>
      <c r="C12" s="139"/>
      <c r="D12" s="139"/>
      <c r="E12" s="139"/>
      <c r="F12" s="139"/>
      <c r="G12" s="139"/>
      <c r="H12" s="139"/>
    </row>
    <row r="13" spans="1:8" x14ac:dyDescent="0.25">
      <c r="A13" s="275" t="s">
        <v>8</v>
      </c>
      <c r="B13" s="275"/>
      <c r="C13" s="140"/>
      <c r="D13" s="140"/>
      <c r="E13" s="140"/>
      <c r="F13" s="140"/>
      <c r="G13" s="140"/>
      <c r="H13" s="140"/>
    </row>
    <row r="14" spans="1:8" ht="18.75" x14ac:dyDescent="0.25">
      <c r="A14" s="10"/>
      <c r="B14" s="10"/>
      <c r="C14" s="10"/>
      <c r="D14" s="10"/>
      <c r="E14" s="10"/>
      <c r="F14" s="10"/>
      <c r="G14" s="10"/>
      <c r="H14" s="10"/>
    </row>
    <row r="15" spans="1:8" ht="41.25" customHeight="1" x14ac:dyDescent="0.25">
      <c r="A15" s="322" t="str">
        <f>'1. паспорт местоположение'!$A$15</f>
        <v>Реконструкция ВЛ 110 кВ Сургут-Имилор 1, Сургут-Югорская, отп. Подкачка (замена грозотроса 11,6 км)</v>
      </c>
      <c r="B15" s="323"/>
      <c r="C15" s="139"/>
      <c r="D15" s="139"/>
      <c r="E15" s="139"/>
      <c r="F15" s="139"/>
      <c r="G15" s="139"/>
      <c r="H15" s="139"/>
    </row>
    <row r="16" spans="1:8" x14ac:dyDescent="0.25">
      <c r="A16" s="275" t="s">
        <v>7</v>
      </c>
      <c r="B16" s="275"/>
      <c r="C16" s="140"/>
      <c r="D16" s="140"/>
      <c r="E16" s="140"/>
      <c r="F16" s="140"/>
      <c r="G16" s="140"/>
      <c r="H16" s="140"/>
    </row>
    <row r="17" spans="1:2" x14ac:dyDescent="0.25">
      <c r="B17" s="108"/>
    </row>
    <row r="18" spans="1:2" ht="33.75" customHeight="1" x14ac:dyDescent="0.25">
      <c r="A18" s="324" t="s">
        <v>435</v>
      </c>
      <c r="B18" s="325"/>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5" t="s">
        <v>464</v>
      </c>
    </row>
    <row r="23" spans="1:2" ht="16.5" thickBot="1" x14ac:dyDescent="0.3">
      <c r="A23" s="110" t="s">
        <v>290</v>
      </c>
      <c r="B23" s="112" t="s">
        <v>456</v>
      </c>
    </row>
    <row r="24" spans="1:2" ht="16.5" thickBot="1" x14ac:dyDescent="0.3">
      <c r="A24" s="110" t="s">
        <v>311</v>
      </c>
      <c r="B24" s="112" t="s">
        <v>543</v>
      </c>
    </row>
    <row r="25" spans="1:2" ht="16.5" thickBot="1" x14ac:dyDescent="0.3">
      <c r="A25" s="113" t="s">
        <v>312</v>
      </c>
      <c r="B25" s="111">
        <v>2028</v>
      </c>
    </row>
    <row r="26" spans="1:2" ht="16.5" thickBot="1" x14ac:dyDescent="0.3">
      <c r="A26" s="114" t="s">
        <v>313</v>
      </c>
      <c r="B26" s="115" t="s">
        <v>538</v>
      </c>
    </row>
    <row r="27" spans="1:2" ht="29.25" thickBot="1" x14ac:dyDescent="0.3">
      <c r="A27" s="122" t="s">
        <v>469</v>
      </c>
      <c r="B27" s="117">
        <v>3.0489999999999999</v>
      </c>
    </row>
    <row r="28" spans="1:2" ht="16.5" thickBot="1" x14ac:dyDescent="0.3">
      <c r="A28" s="117" t="s">
        <v>314</v>
      </c>
      <c r="B28" s="117" t="s">
        <v>468</v>
      </c>
    </row>
    <row r="29" spans="1:2" ht="29.25" thickBot="1" x14ac:dyDescent="0.3">
      <c r="A29" s="123" t="s">
        <v>315</v>
      </c>
      <c r="B29" s="117" t="s">
        <v>473</v>
      </c>
    </row>
    <row r="30" spans="1:2" ht="29.25" thickBot="1" x14ac:dyDescent="0.3">
      <c r="A30" s="123" t="s">
        <v>316</v>
      </c>
      <c r="B30" s="117" t="s">
        <v>473</v>
      </c>
    </row>
    <row r="31" spans="1:2" ht="16.5" thickBot="1" x14ac:dyDescent="0.3">
      <c r="A31" s="117" t="s">
        <v>317</v>
      </c>
      <c r="B31" s="117"/>
    </row>
    <row r="32" spans="1:2" ht="29.25" thickBot="1" x14ac:dyDescent="0.3">
      <c r="A32" s="123" t="s">
        <v>318</v>
      </c>
      <c r="B32" s="117" t="s">
        <v>473</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474</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473</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t="s">
        <v>302</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8" t="s">
        <v>529</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544</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3"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25" thickBot="1" x14ac:dyDescent="0.3">
      <c r="A72" s="129" t="s">
        <v>348</v>
      </c>
      <c r="B72" s="209" t="s">
        <v>530</v>
      </c>
    </row>
    <row r="73" spans="1:2" ht="28.5" x14ac:dyDescent="0.25">
      <c r="A73" s="116" t="s">
        <v>349</v>
      </c>
      <c r="B73" s="319" t="s">
        <v>470</v>
      </c>
    </row>
    <row r="74" spans="1:2" x14ac:dyDescent="0.25">
      <c r="A74" s="120" t="s">
        <v>350</v>
      </c>
      <c r="B74" s="320"/>
    </row>
    <row r="75" spans="1:2" x14ac:dyDescent="0.25">
      <c r="A75" s="120" t="s">
        <v>351</v>
      </c>
      <c r="B75" s="320"/>
    </row>
    <row r="76" spans="1:2" x14ac:dyDescent="0.25">
      <c r="A76" s="120" t="s">
        <v>352</v>
      </c>
      <c r="B76" s="320"/>
    </row>
    <row r="77" spans="1:2" x14ac:dyDescent="0.25">
      <c r="A77" s="120" t="s">
        <v>353</v>
      </c>
      <c r="B77" s="320"/>
    </row>
    <row r="78" spans="1:2" ht="16.5" thickBot="1" x14ac:dyDescent="0.3">
      <c r="A78" s="130" t="s">
        <v>354</v>
      </c>
      <c r="B78" s="321"/>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2023-10-23T12:29:30Z</dcterms:modified>
</cp:coreProperties>
</file>